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inojo\OneDrive - FREMAP\2_ LICITACIONES\2021\INFRA\2021_0193 REFORMA DE LAS URGENCIAS DEL HOSPITAL DE MAJADAHONDA\DOC.REPUBLICACION\ANEXOS SUBSANADOS\"/>
    </mc:Choice>
  </mc:AlternateContent>
  <bookViews>
    <workbookView xWindow="28680" yWindow="-120" windowWidth="29040" windowHeight="15840"/>
  </bookViews>
  <sheets>
    <sheet name="MEDICIONES" sheetId="3" r:id="rId1"/>
    <sheet name="RESUMEN" sheetId="4" r:id="rId2"/>
  </sheets>
  <definedNames>
    <definedName name="_xlnm._FilterDatabase" localSheetId="0" hidden="1">MEDICIONES!$A$1:$L$940</definedName>
    <definedName name="_xlnm.Print_Area" localSheetId="0">MEDICIONES!$A$1:$M$363</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M347" i="3" l="1"/>
  <c r="M42" i="3"/>
  <c r="M29" i="3"/>
  <c r="M11" i="3"/>
  <c r="J322" i="3" l="1"/>
  <c r="M88" i="3" l="1"/>
  <c r="N11" i="3" l="1"/>
  <c r="N29" i="3"/>
  <c r="N42" i="3"/>
  <c r="N47" i="3"/>
  <c r="N56" i="3"/>
  <c r="N61" i="3"/>
  <c r="N70" i="3"/>
  <c r="N83" i="3"/>
  <c r="N88" i="3"/>
  <c r="N93" i="3"/>
  <c r="N97" i="3"/>
  <c r="N101" i="3"/>
  <c r="N113" i="3"/>
  <c r="N119" i="3"/>
  <c r="N123" i="3"/>
  <c r="N128" i="3"/>
  <c r="N133" i="3"/>
  <c r="N137" i="3"/>
  <c r="N147" i="3"/>
  <c r="N154" i="3"/>
  <c r="N159" i="3"/>
  <c r="N164" i="3"/>
  <c r="N169" i="3"/>
  <c r="N174" i="3"/>
  <c r="N178" i="3"/>
  <c r="N182" i="3"/>
  <c r="N187" i="3"/>
  <c r="N197" i="3"/>
  <c r="N201" i="3"/>
  <c r="N210" i="3"/>
  <c r="N214" i="3"/>
  <c r="N218" i="3"/>
  <c r="N222" i="3"/>
  <c r="N226" i="3"/>
  <c r="N230" i="3"/>
  <c r="N238" i="3"/>
  <c r="N245" i="3"/>
  <c r="N249" i="3"/>
  <c r="N253" i="3"/>
  <c r="N257" i="3"/>
  <c r="N261" i="3"/>
  <c r="N267" i="3"/>
  <c r="N275" i="3"/>
  <c r="N279" i="3"/>
  <c r="N283" i="3"/>
  <c r="N291" i="3"/>
  <c r="N295" i="3"/>
  <c r="N299" i="3"/>
  <c r="N303" i="3"/>
  <c r="N307" i="3"/>
  <c r="N311" i="3"/>
  <c r="N315" i="3"/>
  <c r="N319" i="3"/>
  <c r="N323" i="3"/>
  <c r="N331" i="3"/>
  <c r="N335" i="3"/>
  <c r="N343" i="3"/>
  <c r="N347" i="3"/>
  <c r="M245" i="3" l="1"/>
  <c r="M201" i="3" l="1"/>
  <c r="M197" i="3"/>
  <c r="M56" i="3"/>
  <c r="L206" i="3"/>
  <c r="K154" i="3" l="1"/>
  <c r="M154" i="3" s="1"/>
  <c r="J108" i="3" l="1"/>
  <c r="J109" i="3"/>
  <c r="J110" i="3"/>
  <c r="J111" i="3"/>
  <c r="J112" i="3"/>
  <c r="K113" i="3" l="1"/>
  <c r="L76" i="3"/>
  <c r="K83" i="3"/>
  <c r="M83" i="3" s="1"/>
  <c r="J136" i="3"/>
  <c r="K137" i="3" s="1"/>
  <c r="M137" i="3" s="1"/>
  <c r="M102" i="3"/>
  <c r="J100" i="3"/>
  <c r="K101" i="3" s="1"/>
  <c r="M101" i="3" s="1"/>
  <c r="L98" i="3"/>
  <c r="K105" i="3"/>
  <c r="L106" i="3"/>
  <c r="M98" i="3" l="1"/>
  <c r="K98" i="3"/>
  <c r="L198" i="3" l="1"/>
  <c r="K198" i="3" l="1"/>
  <c r="K323" i="3"/>
  <c r="M323" i="3" s="1"/>
  <c r="J318" i="3"/>
  <c r="K319" i="3" s="1"/>
  <c r="M319" i="3" s="1"/>
  <c r="M316" i="3"/>
  <c r="L316" i="3"/>
  <c r="K316" i="3"/>
  <c r="J60" i="3" l="1"/>
  <c r="K61" i="3" s="1"/>
  <c r="L58" i="3"/>
  <c r="K159" i="3"/>
  <c r="M159" i="3" s="1"/>
  <c r="K283" i="3"/>
  <c r="L280" i="3"/>
  <c r="K58" i="3" l="1"/>
  <c r="M61" i="3"/>
  <c r="M58" i="3" s="1"/>
  <c r="M283" i="3"/>
  <c r="K280" i="3"/>
  <c r="L344" i="3"/>
  <c r="K343" i="3"/>
  <c r="L340" i="3"/>
  <c r="L320" i="3" s="1"/>
  <c r="K339" i="3"/>
  <c r="J334" i="3"/>
  <c r="K335" i="3" s="1"/>
  <c r="M335" i="3" s="1"/>
  <c r="L332" i="3"/>
  <c r="J330" i="3"/>
  <c r="K331" i="3" s="1"/>
  <c r="M331" i="3" s="1"/>
  <c r="L328" i="3"/>
  <c r="K327" i="3"/>
  <c r="K315" i="3"/>
  <c r="M315" i="3" s="1"/>
  <c r="L312" i="3"/>
  <c r="K312" i="3"/>
  <c r="J306" i="3"/>
  <c r="L304" i="3"/>
  <c r="J302" i="3"/>
  <c r="K303" i="3" s="1"/>
  <c r="L300" i="3"/>
  <c r="K299" i="3"/>
  <c r="M299" i="3" s="1"/>
  <c r="L296" i="3"/>
  <c r="K295" i="3"/>
  <c r="M295" i="3" s="1"/>
  <c r="L292" i="3"/>
  <c r="K291" i="3"/>
  <c r="M291" i="3" s="1"/>
  <c r="L288" i="3"/>
  <c r="K279" i="3"/>
  <c r="L276" i="3"/>
  <c r="L268" i="3"/>
  <c r="K267" i="3"/>
  <c r="M267" i="3" s="1"/>
  <c r="L262" i="3"/>
  <c r="K261" i="3"/>
  <c r="M261" i="3" s="1"/>
  <c r="L258" i="3"/>
  <c r="K257" i="3"/>
  <c r="L254" i="3"/>
  <c r="K253" i="3"/>
  <c r="M253" i="3" s="1"/>
  <c r="L250" i="3"/>
  <c r="K249" i="3"/>
  <c r="L246" i="3"/>
  <c r="L239" i="3"/>
  <c r="J237" i="3"/>
  <c r="K238" i="3" s="1"/>
  <c r="L235" i="3"/>
  <c r="K234" i="3"/>
  <c r="J229" i="3"/>
  <c r="K230" i="3" s="1"/>
  <c r="L227" i="3"/>
  <c r="K226" i="3"/>
  <c r="M226" i="3" s="1"/>
  <c r="M223" i="3" s="1"/>
  <c r="L223" i="3"/>
  <c r="K222" i="3"/>
  <c r="L219" i="3"/>
  <c r="J217" i="3"/>
  <c r="K218" i="3" s="1"/>
  <c r="L215" i="3"/>
  <c r="J213" i="3"/>
  <c r="K214" i="3" s="1"/>
  <c r="L211" i="3"/>
  <c r="J208" i="3"/>
  <c r="K205" i="3"/>
  <c r="L188" i="3"/>
  <c r="K187" i="3"/>
  <c r="L183" i="3"/>
  <c r="K182" i="3"/>
  <c r="M182" i="3" s="1"/>
  <c r="L179" i="3"/>
  <c r="K178" i="3"/>
  <c r="M178" i="3" s="1"/>
  <c r="L175" i="3"/>
  <c r="L170" i="3"/>
  <c r="K169" i="3"/>
  <c r="M169" i="3" s="1"/>
  <c r="L165" i="3"/>
  <c r="K164" i="3"/>
  <c r="M164" i="3" s="1"/>
  <c r="L160" i="3"/>
  <c r="M155" i="3"/>
  <c r="L155" i="3"/>
  <c r="K155" i="3"/>
  <c r="L148" i="3"/>
  <c r="L142" i="3"/>
  <c r="K141" i="3"/>
  <c r="J127" i="3"/>
  <c r="J126" i="3"/>
  <c r="J122" i="3"/>
  <c r="K123" i="3" s="1"/>
  <c r="L120" i="3"/>
  <c r="J118" i="3"/>
  <c r="J117" i="3"/>
  <c r="J116" i="3"/>
  <c r="L114" i="3"/>
  <c r="J96" i="3"/>
  <c r="K97" i="3" s="1"/>
  <c r="L94" i="3"/>
  <c r="L89" i="3"/>
  <c r="L84" i="3"/>
  <c r="K75" i="3"/>
  <c r="L62" i="3"/>
  <c r="L49" i="3"/>
  <c r="L44" i="3"/>
  <c r="L31" i="3"/>
  <c r="L13" i="3"/>
  <c r="L5" i="3"/>
  <c r="K4" i="3"/>
  <c r="N337" i="3" l="1"/>
  <c r="C11" i="4" s="1"/>
  <c r="M312" i="3"/>
  <c r="M280" i="3"/>
  <c r="M97" i="3"/>
  <c r="M160" i="3"/>
  <c r="M179" i="3"/>
  <c r="K183" i="3"/>
  <c r="M187" i="3"/>
  <c r="K235" i="3"/>
  <c r="M238" i="3"/>
  <c r="M235" i="3" s="1"/>
  <c r="K254" i="3"/>
  <c r="M257" i="3"/>
  <c r="M254" i="3" s="1"/>
  <c r="K340" i="3"/>
  <c r="K320" i="3" s="1"/>
  <c r="M343" i="3"/>
  <c r="N349" i="3" s="1"/>
  <c r="C12" i="4" s="1"/>
  <c r="K94" i="3"/>
  <c r="K128" i="3"/>
  <c r="M128" i="3" s="1"/>
  <c r="M303" i="3"/>
  <c r="M300" i="3" s="1"/>
  <c r="K300" i="3"/>
  <c r="K210" i="3"/>
  <c r="K206" i="3" s="1"/>
  <c r="K76" i="3"/>
  <c r="M47" i="3"/>
  <c r="M44" i="3" s="1"/>
  <c r="K44" i="3"/>
  <c r="M249" i="3"/>
  <c r="K246" i="3"/>
  <c r="M218" i="3"/>
  <c r="M215" i="3" s="1"/>
  <c r="K215" i="3"/>
  <c r="K296" i="3"/>
  <c r="K13" i="3"/>
  <c r="K49" i="3"/>
  <c r="K70" i="3"/>
  <c r="K84" i="3"/>
  <c r="K93" i="3"/>
  <c r="K223" i="3"/>
  <c r="K307" i="3"/>
  <c r="K31" i="3"/>
  <c r="K133" i="3"/>
  <c r="M133" i="3" s="1"/>
  <c r="K147" i="3"/>
  <c r="K148" i="3"/>
  <c r="K188" i="3"/>
  <c r="K119" i="3"/>
  <c r="K114" i="3" s="1"/>
  <c r="K174" i="3"/>
  <c r="K275" i="3"/>
  <c r="M275" i="3" s="1"/>
  <c r="M268" i="3" s="1"/>
  <c r="M175" i="3"/>
  <c r="K175" i="3"/>
  <c r="M123" i="3"/>
  <c r="M120" i="3" s="1"/>
  <c r="K120" i="3"/>
  <c r="M222" i="3"/>
  <c r="M219" i="3" s="1"/>
  <c r="K219" i="3"/>
  <c r="M250" i="3"/>
  <c r="K250" i="3"/>
  <c r="M332" i="3"/>
  <c r="K332" i="3"/>
  <c r="K5" i="3"/>
  <c r="K165" i="3"/>
  <c r="M165" i="3"/>
  <c r="M214" i="3"/>
  <c r="M211" i="3" s="1"/>
  <c r="K211" i="3"/>
  <c r="M258" i="3"/>
  <c r="K258" i="3"/>
  <c r="M262" i="3"/>
  <c r="K262" i="3"/>
  <c r="M292" i="3"/>
  <c r="K292" i="3"/>
  <c r="M279" i="3"/>
  <c r="M276" i="3" s="1"/>
  <c r="K276" i="3"/>
  <c r="M13" i="3"/>
  <c r="M49" i="3"/>
  <c r="M84" i="3"/>
  <c r="M188" i="3"/>
  <c r="M239" i="3"/>
  <c r="K239" i="3"/>
  <c r="K328" i="3"/>
  <c r="M344" i="3"/>
  <c r="K344" i="3"/>
  <c r="M31" i="3"/>
  <c r="M148" i="3"/>
  <c r="M230" i="3"/>
  <c r="K227" i="3"/>
  <c r="M288" i="3"/>
  <c r="K308" i="3"/>
  <c r="K287" i="3"/>
  <c r="K179" i="3"/>
  <c r="K288" i="3"/>
  <c r="K160" i="3"/>
  <c r="K311" i="3"/>
  <c r="M311" i="3" s="1"/>
  <c r="M227" i="3" l="1"/>
  <c r="M183" i="3"/>
  <c r="M94" i="3"/>
  <c r="N285" i="3"/>
  <c r="C9" i="4" s="1"/>
  <c r="M210" i="3"/>
  <c r="L231" i="3" s="1"/>
  <c r="L205" i="3" s="1"/>
  <c r="K304" i="3"/>
  <c r="M307" i="3"/>
  <c r="N325" i="3" s="1"/>
  <c r="C10" i="4" s="1"/>
  <c r="K62" i="3"/>
  <c r="M70" i="3"/>
  <c r="K142" i="3"/>
  <c r="M147" i="3"/>
  <c r="M142" i="3" s="1"/>
  <c r="K89" i="3"/>
  <c r="M93" i="3"/>
  <c r="M89" i="3" s="1"/>
  <c r="K170" i="3"/>
  <c r="M174" i="3"/>
  <c r="M170" i="3" s="1"/>
  <c r="M113" i="3"/>
  <c r="K106" i="3"/>
  <c r="M308" i="3"/>
  <c r="M296" i="3"/>
  <c r="K268" i="3"/>
  <c r="M246" i="3"/>
  <c r="M119" i="3"/>
  <c r="M114" i="3" s="1"/>
  <c r="M5" i="3"/>
  <c r="M76" i="3"/>
  <c r="M328" i="3"/>
  <c r="M340" i="3"/>
  <c r="M320" i="3" s="1"/>
  <c r="L348" i="3"/>
  <c r="N203" i="3" l="1"/>
  <c r="M206" i="3"/>
  <c r="N103" i="3"/>
  <c r="C5" i="4" s="1"/>
  <c r="N232" i="3"/>
  <c r="C8" i="4" s="1"/>
  <c r="N139" i="3"/>
  <c r="C6" i="4" s="1"/>
  <c r="M62" i="3"/>
  <c r="N73" i="3"/>
  <c r="L105" i="3"/>
  <c r="M106" i="3"/>
  <c r="M231" i="3"/>
  <c r="M205" i="3" s="1"/>
  <c r="M72" i="3"/>
  <c r="L4" i="3"/>
  <c r="L234" i="3"/>
  <c r="M284" i="3"/>
  <c r="M234" i="3" s="1"/>
  <c r="M336" i="3"/>
  <c r="M327" i="3" s="1"/>
  <c r="L327" i="3"/>
  <c r="M202" i="3"/>
  <c r="L141" i="3"/>
  <c r="M75" i="3"/>
  <c r="L75" i="3"/>
  <c r="L339" i="3"/>
  <c r="M348" i="3"/>
  <c r="M339" i="3" s="1"/>
  <c r="C7" i="4" l="1"/>
  <c r="N352" i="3"/>
  <c r="C4" i="4"/>
  <c r="C19" i="4"/>
  <c r="F357" i="3"/>
  <c r="M138" i="3"/>
  <c r="M105" i="3" s="1"/>
  <c r="M141" i="3"/>
  <c r="M4" i="3"/>
  <c r="C24" i="4" l="1"/>
  <c r="C23" i="4"/>
  <c r="F362" i="3"/>
  <c r="F361" i="3"/>
  <c r="F364" i="3" s="1"/>
  <c r="C26" i="4" l="1"/>
  <c r="B29" i="4" s="1"/>
  <c r="E367" i="3"/>
</calcChain>
</file>

<file path=xl/sharedStrings.xml><?xml version="1.0" encoding="utf-8"?>
<sst xmlns="http://schemas.openxmlformats.org/spreadsheetml/2006/main" count="588" uniqueCount="396">
  <si>
    <t/>
  </si>
  <si>
    <t>Presupuesto</t>
  </si>
  <si>
    <t>Código</t>
  </si>
  <si>
    <t>Resumen</t>
  </si>
  <si>
    <t>ImpPres</t>
  </si>
  <si>
    <t>Nat</t>
  </si>
  <si>
    <t>Ud</t>
  </si>
  <si>
    <t>CanPres</t>
  </si>
  <si>
    <t>PrPres</t>
  </si>
  <si>
    <t>Comentario</t>
  </si>
  <si>
    <t>N</t>
  </si>
  <si>
    <t>Longitud</t>
  </si>
  <si>
    <t>Anchura</t>
  </si>
  <si>
    <t>Altura</t>
  </si>
  <si>
    <t>Parcial</t>
  </si>
  <si>
    <t xml:space="preserve">01           </t>
  </si>
  <si>
    <t>TRABAJOS PREVIOS Y DEMOLICIONES</t>
  </si>
  <si>
    <t>Capítulo</t>
  </si>
  <si>
    <t xml:space="preserve">01.01        </t>
  </si>
  <si>
    <t>Partida</t>
  </si>
  <si>
    <t>m2</t>
  </si>
  <si>
    <t>01.01</t>
  </si>
  <si>
    <t xml:space="preserve">01.02        </t>
  </si>
  <si>
    <t>01.02</t>
  </si>
  <si>
    <t xml:space="preserve">01.03        </t>
  </si>
  <si>
    <t>01.03</t>
  </si>
  <si>
    <t xml:space="preserve">01.04        </t>
  </si>
  <si>
    <t>01.04</t>
  </si>
  <si>
    <t xml:space="preserve">01.05        </t>
  </si>
  <si>
    <t>01.05</t>
  </si>
  <si>
    <t xml:space="preserve">01.06        </t>
  </si>
  <si>
    <t>01.06</t>
  </si>
  <si>
    <t xml:space="preserve">01.07        </t>
  </si>
  <si>
    <t>01.07</t>
  </si>
  <si>
    <t>ml</t>
  </si>
  <si>
    <t>01</t>
  </si>
  <si>
    <t xml:space="preserve">02           </t>
  </si>
  <si>
    <t xml:space="preserve">02.01        </t>
  </si>
  <si>
    <t>02.01</t>
  </si>
  <si>
    <t xml:space="preserve">02.02        </t>
  </si>
  <si>
    <t>02.02</t>
  </si>
  <si>
    <t>aseos adaptados</t>
  </si>
  <si>
    <t>02.03</t>
  </si>
  <si>
    <t>02.04</t>
  </si>
  <si>
    <t>02.05</t>
  </si>
  <si>
    <t>02</t>
  </si>
  <si>
    <t xml:space="preserve">03           </t>
  </si>
  <si>
    <t xml:space="preserve">03.01        </t>
  </si>
  <si>
    <t>03.01</t>
  </si>
  <si>
    <t xml:space="preserve">03.02        </t>
  </si>
  <si>
    <t>03.02</t>
  </si>
  <si>
    <t xml:space="preserve">03.03        </t>
  </si>
  <si>
    <t>03.03</t>
  </si>
  <si>
    <t xml:space="preserve">03.04        </t>
  </si>
  <si>
    <t>03.04</t>
  </si>
  <si>
    <t>03</t>
  </si>
  <si>
    <t>04.01</t>
  </si>
  <si>
    <t>aseo adaptado 1 y 2</t>
  </si>
  <si>
    <t>04.02</t>
  </si>
  <si>
    <t xml:space="preserve">04.03        </t>
  </si>
  <si>
    <t>04.03</t>
  </si>
  <si>
    <t>04.04</t>
  </si>
  <si>
    <t>04.05</t>
  </si>
  <si>
    <t>04.06</t>
  </si>
  <si>
    <t>04.07</t>
  </si>
  <si>
    <t>04.09</t>
  </si>
  <si>
    <t>04.10</t>
  </si>
  <si>
    <t>04.11</t>
  </si>
  <si>
    <t>04</t>
  </si>
  <si>
    <t>05.01</t>
  </si>
  <si>
    <t>05.02</t>
  </si>
  <si>
    <t>05.03</t>
  </si>
  <si>
    <t>05.04</t>
  </si>
  <si>
    <t>05</t>
  </si>
  <si>
    <t>06.01</t>
  </si>
  <si>
    <t>06.02</t>
  </si>
  <si>
    <t>06.03</t>
  </si>
  <si>
    <t>06.04</t>
  </si>
  <si>
    <t>06.05</t>
  </si>
  <si>
    <t>06.06</t>
  </si>
  <si>
    <t>06.07</t>
  </si>
  <si>
    <t>06.08</t>
  </si>
  <si>
    <t>06.09</t>
  </si>
  <si>
    <t>06.10</t>
  </si>
  <si>
    <t>ud</t>
  </si>
  <si>
    <t>06</t>
  </si>
  <si>
    <t>07.01</t>
  </si>
  <si>
    <t>07.02</t>
  </si>
  <si>
    <t>07.03</t>
  </si>
  <si>
    <t>07.04</t>
  </si>
  <si>
    <t>07.05</t>
  </si>
  <si>
    <t>07.06</t>
  </si>
  <si>
    <t>07.07</t>
  </si>
  <si>
    <t>07.08</t>
  </si>
  <si>
    <t>07.09</t>
  </si>
  <si>
    <t>07</t>
  </si>
  <si>
    <t>08.01</t>
  </si>
  <si>
    <t>08.02</t>
  </si>
  <si>
    <t>aseos adaptados 1 y 2</t>
  </si>
  <si>
    <t>08</t>
  </si>
  <si>
    <t>INSTALACION DE SANEAMIENTO</t>
  </si>
  <si>
    <t xml:space="preserve">09.01        </t>
  </si>
  <si>
    <t>VERTEDERO PORC.48x50 G.PARED</t>
  </si>
  <si>
    <t>09.01</t>
  </si>
  <si>
    <t xml:space="preserve">09.02        </t>
  </si>
  <si>
    <t>UD</t>
  </si>
  <si>
    <t>09.02</t>
  </si>
  <si>
    <t>09</t>
  </si>
  <si>
    <t>INSTALACIÓN DE ELECTRICIDAD  Y ALUMBRADO</t>
  </si>
  <si>
    <t>CLIMATIZACION</t>
  </si>
  <si>
    <t>REJILLAS</t>
  </si>
  <si>
    <t>PINTURAS</t>
  </si>
  <si>
    <t>PINTURA PLÁSTICA ACRÍLICA MATE LAVABLE BLANCO/COLOR</t>
  </si>
  <si>
    <t>BARRA DOBLE ABATIBLE ACERO PULIDO 900 mm</t>
  </si>
  <si>
    <t>CERRAMIENTOS PREVIOS</t>
  </si>
  <si>
    <t>aceso a pasillo de rayos</t>
  </si>
  <si>
    <t>acceso a pasillo desde consulta de urgencias</t>
  </si>
  <si>
    <t>DEMOLICIONES</t>
  </si>
  <si>
    <t>DESMONTAJE DE CARPINTERIA METALICA/MADERA</t>
  </si>
  <si>
    <t>puertas de acceso a a consulta</t>
  </si>
  <si>
    <t>puerta de acceso a quirofano de urgencias</t>
  </si>
  <si>
    <t>puerta de acceso a control de urgencias</t>
  </si>
  <si>
    <t>puerta de acceso a lavacuñas</t>
  </si>
  <si>
    <t>puerta de acceso a preparacion medicos</t>
  </si>
  <si>
    <t xml:space="preserve">SUMINISTRO DE CONTENEDOR </t>
  </si>
  <si>
    <t>Contenedor de obra</t>
  </si>
  <si>
    <t>Retirada de sanitarios de cuarto de preparacion de medicos</t>
  </si>
  <si>
    <t>Retirada de sanitarios de aseo consulta de urgencias</t>
  </si>
  <si>
    <t>DEMOLICION DE FALSO TECHO</t>
  </si>
  <si>
    <t>Techo control de urgencias</t>
  </si>
  <si>
    <t>Techos almacen de urgencias</t>
  </si>
  <si>
    <t>taquiqueria cuarto de yesos</t>
  </si>
  <si>
    <t>tabiqueria de lavadero preparacion medicos</t>
  </si>
  <si>
    <t>PARTICIONES INTERIORES</t>
  </si>
  <si>
    <t>sala de yesos nueva</t>
  </si>
  <si>
    <t>almacen de urgencias nuevo</t>
  </si>
  <si>
    <t>aseo adaptado masculino</t>
  </si>
  <si>
    <t>aseo adptado femenino</t>
  </si>
  <si>
    <t>acceso a control de urgencias desde pasillo</t>
  </si>
  <si>
    <t>SUMINISTRO E INSTALACION DE CRISTALERA</t>
  </si>
  <si>
    <t>cerramiento de control de urgencias</t>
  </si>
  <si>
    <t>cerramiento sala de espera de urgencias</t>
  </si>
  <si>
    <t>TECHO DESMON. ACÚSTICO MODELO TUNEZ DE YESIFORMA</t>
  </si>
  <si>
    <t>sala de espera de urgencias</t>
  </si>
  <si>
    <t>Sala control de urgencias</t>
  </si>
  <si>
    <t>REVESTIMIENTO DE PAVIMENTO VINILICO</t>
  </si>
  <si>
    <t>REVESTIMIENTO VINILICO PARA PARAMENTOS  VERTICALES</t>
  </si>
  <si>
    <t>MODIFICACION DE PUNTOS LUZ</t>
  </si>
  <si>
    <t>SUMINISTRO DOWNLIGHT LED</t>
  </si>
  <si>
    <t>SUMINISTRO DE PANTALLA LED</t>
  </si>
  <si>
    <t>CAJAS PARA PUESTOS DE TRABAJO</t>
  </si>
  <si>
    <t>TOMAS TIPO SHUCKO</t>
  </si>
  <si>
    <t>FANCOIL</t>
  </si>
  <si>
    <t>DESMONTAJE DE FANCOIL</t>
  </si>
  <si>
    <t>MODIFICACION DE CONDUCTOS DE CLIMA</t>
  </si>
  <si>
    <t>DIFUSORES ROTACIONALES</t>
  </si>
  <si>
    <t>CARPINTERIA DE MADERA Y METALICA</t>
  </si>
  <si>
    <t>GASES MEDICINALES</t>
  </si>
  <si>
    <t>TOMAS DE AIRE Y VACIO</t>
  </si>
  <si>
    <t>DESPLAZAR CUADRO ALARMA DE GASES</t>
  </si>
  <si>
    <t>apertura de hueco en pared para instalacion puerta de acceso a control desde pasillo</t>
  </si>
  <si>
    <t>demolicion de tabique actual donde se ubica puerta automatica de acceso a boxes de urgencia</t>
  </si>
  <si>
    <t>Desmontaje de carpinteria de madera y metalica, con posterior acopio, incluyendo parte proporcional de medios auxiliares.</t>
  </si>
  <si>
    <t>puerta metalica y cristalera de acceso al almacen de sillas</t>
  </si>
  <si>
    <t>tabiqueria de aseo de consulta de urgencias</t>
  </si>
  <si>
    <t>tabiqueria sala de espera de urgencias/almacen/baños</t>
  </si>
  <si>
    <t>DESMONTAJE DE SANITARIOS</t>
  </si>
  <si>
    <t>ALBAÑILERÍA/PLADUR</t>
  </si>
  <si>
    <t>sala de espera de urgencias nueva</t>
  </si>
  <si>
    <t>aseos adaptados nuevos</t>
  </si>
  <si>
    <t>TABIQUE SENCILLO</t>
  </si>
  <si>
    <t>RECRECIDO DE PARED</t>
  </si>
  <si>
    <t>SUMINISTRO E INSTALACION DE PUERTA CON CASONETO</t>
  </si>
  <si>
    <t>puerta de acceso a box 1</t>
  </si>
  <si>
    <t>puerta de acceso a box 2</t>
  </si>
  <si>
    <t>puerta de acceso a box 3</t>
  </si>
  <si>
    <t>puerta de acceso a box yesos</t>
  </si>
  <si>
    <t>puerta de acceso a sala de curas</t>
  </si>
  <si>
    <t>SUMINISTRO E INSTALACION DE PUERTA DE CRISTAL</t>
  </si>
  <si>
    <t>puerta de acceso a control de urgencias desde zona boxes</t>
  </si>
  <si>
    <t>pasillo de urgencias</t>
  </si>
  <si>
    <t>REVESTIMIENTOS Y FALSOS TECHOS</t>
  </si>
  <si>
    <t>SOLADO GRES PORCELÁNICO RECTIFICADO 30x30cm</t>
  </si>
  <si>
    <t>ALICATADO PORCELÁNICO TÉCNICO 30x60 cm</t>
  </si>
  <si>
    <t>DESMONTAJE DE EQUIPOS AUTONOMOS</t>
  </si>
  <si>
    <t>apertura de hueco en portico de entrada para instalacion de puerta automatica</t>
  </si>
  <si>
    <t>puerta de acceso a sala de espera de urgencias desde pasillo</t>
  </si>
  <si>
    <t>PILA DE LAVADO</t>
  </si>
  <si>
    <t>acceso a admision de urgencias</t>
  </si>
  <si>
    <t>particiones interiores/tabique exterior de almacen y control de urgencias</t>
  </si>
  <si>
    <t>Retirada y acopio de pila, decantador, lavacuñas y vertedero de cuarto de yesos</t>
  </si>
  <si>
    <t xml:space="preserve">02.03       </t>
  </si>
  <si>
    <t>box de yesos</t>
  </si>
  <si>
    <t>INOD. ADAPTADO SUSPENDIDO PORCELANA</t>
  </si>
  <si>
    <t>LAV.ADAPTADO.C/AP.CODOS G.GERONT.</t>
  </si>
  <si>
    <t>sala control de urgencias</t>
  </si>
  <si>
    <t>zona de urgencias</t>
  </si>
  <si>
    <t xml:space="preserve">sala de espera </t>
  </si>
  <si>
    <t>ALUMBRADO DE EMERGENCIA</t>
  </si>
  <si>
    <t>zonas comunes</t>
  </si>
  <si>
    <t xml:space="preserve">05     </t>
  </si>
  <si>
    <t xml:space="preserve">05.02     </t>
  </si>
  <si>
    <t xml:space="preserve">05.03  </t>
  </si>
  <si>
    <t xml:space="preserve">05.04     </t>
  </si>
  <si>
    <t xml:space="preserve">06  </t>
  </si>
  <si>
    <t xml:space="preserve">06.01      </t>
  </si>
  <si>
    <t xml:space="preserve">06.02       </t>
  </si>
  <si>
    <t xml:space="preserve">06.03       </t>
  </si>
  <si>
    <t xml:space="preserve">06.04       </t>
  </si>
  <si>
    <t xml:space="preserve">06.05       </t>
  </si>
  <si>
    <t xml:space="preserve">06.06       </t>
  </si>
  <si>
    <t xml:space="preserve">06.07       </t>
  </si>
  <si>
    <t xml:space="preserve">07.01       </t>
  </si>
  <si>
    <t xml:space="preserve">07.02    </t>
  </si>
  <si>
    <t xml:space="preserve">07.03 </t>
  </si>
  <si>
    <t>Suministro e instalacion de 4 tomas de gases (2 de vacio y 2 de oxigeno) de pared, tipo carburos, similar a las existentes, incluyendo parte proporcional de tuberia y conexionado a la instalacion existente, para cabeceros de cama en nueva ubicación. Totalmente instalado.</t>
  </si>
  <si>
    <t>Desmontaje de fancoil de techo y retirada a vertedero, incluyendo medios auxiliares.</t>
  </si>
  <si>
    <t xml:space="preserve">Solado de gres porcelánico rectificado arquitectura todo en masa, en baldosas de 30x30 cm, tipo CINCA PORCELÁNICO ANTIDESLIZANTE, con certificado C2, en colores a elegir por la Propiedad, recibido con mortero cola , recrecido de mortero, i/rejuntado con junta porcelánica color y limpieza, i/rodapié sanitario del mismo material. Totalmente instalado.
</t>
  </si>
  <si>
    <t>Demolicion y retirada de escombros a contenedor, mediante medios manuales. Totalmente finalizado.</t>
  </si>
  <si>
    <t>techo zona descanso medicos de guardia</t>
  </si>
  <si>
    <t>acceso a pasillo por puerta automatica de salida urgencias a rayos</t>
  </si>
  <si>
    <t>apertura de hueco en pared para instalacion puerta de acceso a sala descanso medicos de guardia</t>
  </si>
  <si>
    <t>Retirada de sanitarios de baño de zona descanso medicos de guardia</t>
  </si>
  <si>
    <t>Techo baño de zona descanso medicos de guardia</t>
  </si>
  <si>
    <t xml:space="preserve">03.05      </t>
  </si>
  <si>
    <t>acceso a zona descanso medicos de guardia de urgencias desde pasillo</t>
  </si>
  <si>
    <t>baño descanso medicos de guardia</t>
  </si>
  <si>
    <t xml:space="preserve">04.04      </t>
  </si>
  <si>
    <t xml:space="preserve">04.05      </t>
  </si>
  <si>
    <t xml:space="preserve">04.06    </t>
  </si>
  <si>
    <t>Rejilla</t>
  </si>
  <si>
    <t>tabique ducha de baño descanso medicos de guardia (altura tabique 1.800 mm)</t>
  </si>
  <si>
    <t>DUCHA DE FABRICACION</t>
  </si>
  <si>
    <t xml:space="preserve">02.04       </t>
  </si>
  <si>
    <t>ducha baño aseo descanso medicos</t>
  </si>
  <si>
    <t>puertas de acceso a sala descanso medicos de guardia</t>
  </si>
  <si>
    <t>Techo sala de espera de urgencias, almacen de sillas, aseo consulta y aseos pasillo</t>
  </si>
  <si>
    <t>Techo zonas comunes boxes,incluyendo cuarto de yesos actual y consulta de urgencias</t>
  </si>
  <si>
    <t>Techo pasillo de urgencias</t>
  </si>
  <si>
    <t>TECHO DESMONTABLE Ecophon Hygiene Performance™ A</t>
  </si>
  <si>
    <t>REMATES EN FALSO TECHOS CONTINUOS</t>
  </si>
  <si>
    <t>zona descanso de medicos</t>
  </si>
  <si>
    <t>zona comunes interior Urgencias (espacios comunes)</t>
  </si>
  <si>
    <t>boxes de urgencias y almacen</t>
  </si>
  <si>
    <t>baño zona descanso medicos</t>
  </si>
  <si>
    <t>FAJA PERIMETRAL</t>
  </si>
  <si>
    <t>sala de espera</t>
  </si>
  <si>
    <t>zona control urgencias</t>
  </si>
  <si>
    <t>baño descanso de medicos</t>
  </si>
  <si>
    <t xml:space="preserve">zonas comunes boxes </t>
  </si>
  <si>
    <t>demolicion rampa de acceso a urgencias desde calle,para ejecucion nueva</t>
  </si>
  <si>
    <t>Retirada de rodapie  existente en zona de Urgencias (zona de boxes, comunes comunes boxes, consulta, control,sala de espera, pasillo, descanso medicos, etc.)</t>
  </si>
  <si>
    <t>Alicatado con azulejo de gres porcelánico técnico color a elegir por la Propiedad de 30x60 cm (recibido con adhesivo especial , flexible, sobre enfoscado de mortero sin incluir este, i/p.p. de cortes, ingletes, piezas especiales, i/rejuntado con mortero tapajuntas, junta color y limpieza. Totalmente instalado.</t>
  </si>
  <si>
    <t>zona boxes de urgencia, aseos adaptado y descanso medicos</t>
  </si>
  <si>
    <t xml:space="preserve">05.05    </t>
  </si>
  <si>
    <t>05.05</t>
  </si>
  <si>
    <t>REPARACIONES/MODIFICACION EN RED DE SANEAMIENTO Y CONSUMO DE AGUA</t>
  </si>
  <si>
    <t xml:space="preserve">06.08       </t>
  </si>
  <si>
    <t xml:space="preserve">06.09       </t>
  </si>
  <si>
    <t>DETECTORES DE PRESENCIA</t>
  </si>
  <si>
    <t>desmontaje de fancoil boxes</t>
  </si>
  <si>
    <t>zona descanso medicos, salvo baño</t>
  </si>
  <si>
    <t xml:space="preserve">Suministro y colocación de falso techo modular acústico compuesto por perfilería vista en color blanco, seccionado con primarios y secundarios, para placa desmontable modelo Ecophon Hygiene Performance™ A o similar de 600x600 mm. Totalmente instalado.
</t>
  </si>
  <si>
    <t>Suministro e instalacion de revestimiento vinilico de pared, marca Suwide modelo Heart Care, categoria BS1-d0, color a elegir por la propiedad, colocado sobre pared perfectamente preparada (incluido), con adhesivo especial al agua,incluyendo remate de encuentro de pared con el suelo. Totalmente instalado.</t>
  </si>
  <si>
    <t xml:space="preserve">05.06    </t>
  </si>
  <si>
    <t>05.06</t>
  </si>
  <si>
    <t>Suministro e instalacion de cajas de empotrar modelo Cyma de 8 elementos, compuesto por 2 tomas de red y  6 tomas de 16A tipo shuco 2P+T, incluyento conductor electrico libre de habogenos de 2,5 mm2 de seccion, tubo corrugado libre de halogenos de 32 mm de diametro exterior, para alimentacion de  los circuitos, mano de obra y pequeño material. Totalmente instalado, se excluye instalacion de linea de red, a ejecutar por la Propiedad.</t>
  </si>
  <si>
    <t>Desmontaje de equipo autonomo existente 1x1, con todos sus elementos, retirada tuberia de frio, retirada termostato, incluyendo recuperacion de gas refrigerante en condensadora y acopio delos equipos en emplazamiento indicado por la Propiedad.</t>
  </si>
  <si>
    <t xml:space="preserve">06.10   </t>
  </si>
  <si>
    <t>KIT AVISADOR PARA ASEOS ADAPTADOS</t>
  </si>
  <si>
    <t>demolicion plato ducha y suelo de baño descanso de medicos de guardia</t>
  </si>
  <si>
    <t>tabiquería box 3 para instalación de casoneto de acceso a sala de curas</t>
  </si>
  <si>
    <t>difusor rotacional</t>
  </si>
  <si>
    <t>instalacion de tomas de gases</t>
  </si>
  <si>
    <t>zona boxes de urgencias, control, pasillo y sala de espera</t>
  </si>
  <si>
    <t>Pintado en pintura Epoxi 2 componentes, lavable profesional, en blanco o, sobre paramentos verticales, dos manos, incluso retirada del revestimiento antiguo, preparacion de paramento, imprimación y veloglas para tapado de grietas.  (Desde final revestimiento vertical hasta techo)</t>
  </si>
  <si>
    <t>Suministro e intalacion de detector de presencia crepuscular (360º) para encendido de iluminacion, incluyendo parte proporcional de conductor electrico, tubo libre de halogenos, mano de obra y pequeño material. Totalmente instalado.</t>
  </si>
  <si>
    <t xml:space="preserve">07.05     </t>
  </si>
  <si>
    <t xml:space="preserve">07.06    </t>
  </si>
  <si>
    <t xml:space="preserve">07.07   </t>
  </si>
  <si>
    <t>lavadero preparacion medicos (cerramiento lavadero)</t>
  </si>
  <si>
    <t>zona descanso medicos de guardia (vestibulo, sala y habitaciones)</t>
  </si>
  <si>
    <t>Suministro e instalacion de Inodoro de porcelana vitrificada en blanco suspendido, de tanque empotrado de doble descarga, colocado mediante tacos y tornillos a pared, incluso sellado con silicona, y compuesto por: Inodoro Roca modelo Victoria suspendido, con tapa y asiento. Blanco, bastidor con cisterna compacta empotrable de doble descarga Roca, compatible con inodoro Victoria, con doble pulsador de descarga antivandalico, mecanismos y asiento con tapa lacados, con bisagras de acero, incluso con llave de escuadra de 1/2" cromada y latiguillo flexible de 20 cm. y de 1/2", de acuerdo a especificaciones de medidas para aseos adaptados, totalmente instalado.</t>
  </si>
  <si>
    <t>Suministro e instalacion de pila de trabajo similar a existente con un seno en acero inoxidable y griferia agua caliente/fria, instalado y funcionando, incluso p.p. de llave de escuadra de1/2" cromada y latiguillo flexible de 20 cm. de1/2". Totalmente instalado</t>
  </si>
  <si>
    <t>Suministro e instalacion de Vertedero de porcelana vitrificada, blanco, de 48x50 cm., dotado de rejilla de desagüe y enchufe de unión, colocado mediante tacos y tornillos al solado, incluso sellado con silicona, e instalado con grifería mezcladora de pared convencional, incluso válvula de desagüe de 40 mm., funcionando.  (El sifón está incluido e las instalaciones de desagüe).</t>
  </si>
  <si>
    <t xml:space="preserve">Suministro e instalacion de Barra doble abatible, de instalación mural, de 900 mm de longitud, fabricada en acero con acabado pulido brillo, 100% libre de bacterias, con accionamiento por muelle y bloqueo en posición vertical, con sistema antiatrapamiento de los dedos. Totalmente instalada sobre paramento; i/p.p. de fijaciones mediante tacos y tornillos y medios auxiliares. </t>
  </si>
  <si>
    <t>Suministro e instalacion de Lavabo adaptado especial para minusválidos, de porcelana vitrificada en color blanco, con cuenca cóncava, apoyos para codos y alzamiento para salpicaduras, provisto de desagüe superior y jabonera lateral, colocado mediante pernos a la pared, y con grifo mezclador monomando, con palanca larga, con aireador y enlaces de alimentación flexibles, cromado, incluso válvula de desagüe de 32 mm., llaves de escuadra de1/2" cromadas y latiguillos flexibles de 20 cm. y de1/2", instalado y funcionando.</t>
  </si>
  <si>
    <t>zona boxes de urgencias, pasillo y sala de espera</t>
  </si>
  <si>
    <t xml:space="preserve">04.08 </t>
  </si>
  <si>
    <t>remates en falso techo continuo de escayola, unificando alturas si fuese necesario,mediante planchas de escayola, totalmente instalado</t>
  </si>
  <si>
    <t>traslado de cuadros electricos</t>
  </si>
  <si>
    <t>control urgencias</t>
  </si>
  <si>
    <t>zonas comunes y boxes</t>
  </si>
  <si>
    <t>pasillo y aseos adaptados</t>
  </si>
  <si>
    <t>Suministro e intalacion de luminaria de emergencia de superficie marca Daixalux modelo nova o similar con flujo luminico minimo de 150lm y 2 horas de autonomia, incluyendo mano de obra y pequeño material. Totalmente instalada.</t>
  </si>
  <si>
    <t>desmontaje de equipo autonomo de control de urgencias, yesos y consulta de urgencias</t>
  </si>
  <si>
    <t>boxes(4) y control de urgencias</t>
  </si>
  <si>
    <t>Suministro y colocacion de pantalla led 600x600 mm de 36 W, UGR&lt;19 y temperatura de color 4500ºk, para falso techo desmontable, modelo a elegir por la Propiedad, incluyendo mano de obra y pequeño material. Totalmente instalado.</t>
  </si>
  <si>
    <t>Suministro y colocacion de downlight led de 18W 4500°K (1520 lum), para falso techo de escayola/modular, modelo similar al existente, incluyendo mano de obra y pequeño material. Totalmente instalado.</t>
  </si>
  <si>
    <t>Suministro y colocacion de pantalla led 600x600 mm de 36 W y temperatura de color 4500ºk, para falso techo desmontable, modelo a elegir por la Propiedad, incluyendo mano de obra y pequeño material. Totalmente instalado.</t>
  </si>
  <si>
    <t>DESMONTAJE DE LUMINARIAS</t>
  </si>
  <si>
    <t xml:space="preserve">07.08   </t>
  </si>
  <si>
    <t xml:space="preserve">07.09   </t>
  </si>
  <si>
    <t>TUBERIA CLIMATIZACION</t>
  </si>
  <si>
    <t>CONTROL AUTOMATICO</t>
  </si>
  <si>
    <t>red de alimentacion a fancoils</t>
  </si>
  <si>
    <t>Suministro e instalacion de red de tuberia necesaria para alimentacion de fancoils, realizada en acero negro sin soldadura de secciones y longitudes según plano, ida/retorno de calor/frio, con todos los accesorios, fijacion y valvuleria necesaria, incluyendo aislamiento de toda la red, mano de obra, medios auxiliares y retirada red de tuberia antigua. (longitudes aproximadas de tuberia a instalar en 2": 14m,1 1/2": 18 m, 1": 68 m y 3/4": 32 m ; conexiones a fancoil a realizar 3/4" frio ida/retorno y 1/2" calor ida/retorno). Totalmente instalado</t>
  </si>
  <si>
    <t>Ventilacion/climatizacion</t>
  </si>
  <si>
    <t xml:space="preserve">Suministro y colocacion derejillas marca Trox  o similar, regulable, para conexión a conducto, incluyendo trabajos de fijacion, mano de obra y medios auxiliares. Totalmente instalado.
</t>
  </si>
  <si>
    <t>Suministro e instalacion de sistema de regulacion y control de Siemens para todos los fancoils de la zona de boxes de urgencia (7 equipos ( 6 nuevos + 1 antiguo)), incluyendo integracion a control central del edifico Desigo de Siemens. (Constaria de las siguientes unidades necesariarias: 7 ud. DXR2.E10 -101A, 7ud. QMMX3.P30, 7ud. VXP47.10-1.6, 7ud. VXP47.15-2.5, 14ud. SSP81, 2ud. SCALANCE.XB008, conexionado, cableado, pequeño material, programacion y puesta en servicio). Totalmente instalado</t>
  </si>
  <si>
    <t>PINTURA EPOXI AL AGUA</t>
  </si>
  <si>
    <t>sistema de control (Siemens)</t>
  </si>
  <si>
    <t>Cerramiento mediante tabique sencillo en pared, incluyendo, mano de obra materiales, lucido y preparacion para instalacion de revestimiento. Totalmente finalizado</t>
  </si>
  <si>
    <t>Recrecido de tabique en pared mediante ladrillo hueco simple y mortero, para instalacion de puerta. Incluido mano de obra, materiales, alisamiento y preparacion de paramento. Totalmente terminado</t>
  </si>
  <si>
    <t>Plato de ducha de obra, con revestimiento en resina o similar, aislamiento de superficie y subida hasta 10 cm, con pendiente necesaria hasta desague, para acabado en gres ceramico antidesliante Incluido mano de obra y materiales. Totalmente terminado</t>
  </si>
  <si>
    <t>Suministro e instalacion de puerta corredera con casoneto en madera color gris, para un paso libre de 1.000 mm y una altura de 2.070 mm, incluyendo mano de obra y materiales. Totalmente instalada.</t>
  </si>
  <si>
    <t>Suministro e instalacion de puerta corredera con casoneto en madera color gris, para un paso libre de 900 mm y una altura de 2.070 mm, incluyendo mano de obra y materiales. Totalmente instalada.</t>
  </si>
  <si>
    <t>Suministro e instalacion de puerta de cristal de 8mm de espesor, para un paso libre de 1.000 mm y una altura de  2.200 mm, incluyendo, mano de obra, herrajes y accesorios necesarios, totalmente instalada.</t>
  </si>
  <si>
    <t>Pintura plástica acrílica lisa mate lavable profesional al agua, en blanco , sobre paramentos horizontales y verticales, dos manos, incluso imprimación y plastecido.</t>
  </si>
  <si>
    <t xml:space="preserve">04.11  </t>
  </si>
  <si>
    <t>RODAPIE DE PVC</t>
  </si>
  <si>
    <t>Suministro e instalacion de rodapie de PVC, semirrigido de 8 mm de altura, marca Desingflloring modelo  Looselay stone o similar, a juego con el revestimiento del suelo de esta marca, incluyendo materiales y mano de obra. Totalmente instalado.</t>
  </si>
  <si>
    <t>TRASLADO DE CUADROS ELECTRICOS</t>
  </si>
  <si>
    <t>pasillo, sala de espera y zona descanso medicos de guardia (vestibulo, sala y habitaciones)</t>
  </si>
  <si>
    <t>Downlight Led aseos adaptados y baño descanso medicos</t>
  </si>
  <si>
    <t>Pantalla Led sala control de urgencias</t>
  </si>
  <si>
    <t>Pantalla Led zona Urgencias</t>
  </si>
  <si>
    <t>desplazamiento de central de alarmas</t>
  </si>
  <si>
    <t>Modificacion de puntos actuales de luz de las distintas zonas, para dar servicio a nueva disposicion, incluyendo derivaciones electricas realizadas en conductor electrico misma seccion existente bajo tubo corrugado, ambos libre de halogenos e interruptores marca Simon serie 75, para encendidos, inclyendo mano de obra y pequeño material. Totalmente instalado.</t>
  </si>
  <si>
    <t>Demolicicion de falsos techos, con retirada de escombros por medios manuales, incluyendo mano de obra y medios auxiliares necesarios.</t>
  </si>
  <si>
    <t xml:space="preserve">02.05       </t>
  </si>
  <si>
    <t>EJECUCION DE RAMPA CON NUEVA PENDIENTE</t>
  </si>
  <si>
    <t>rampa de acceso exterior a zona de Urgencias</t>
  </si>
  <si>
    <t>Suministro y colocacion de difusores rotacionales marca Trox modelo VDW o similar, regulable, para elevado numero de renovaciones de aire, de conexión a fancoil, incluyendo trabajos de fijacion, union a fancoil mediante conducto flexible, mano de obra y medios auxiliares. Totalmente instalado.</t>
  </si>
  <si>
    <t xml:space="preserve">Modificacion de red de conductos de clima actuales para dar servicio a nueva distribucion, en impulsion y retorno en Conducto autoportante ejecutado en lana de vidrio de alta densidad revestido por exterior con un complejo triplex formado por lámina de aluminio visto, refuerzo de malla de vidrio y kraftt, por el interior incorpora lámina de aluminio y kraftt incluso revistiendo su "canto macho", reacción al fuego B-s1,d0 , i/p.p. de corte, ejecución, codos, embocaduras, derivaciones, elementos de fijación, sellado de uniones con cinta Climaver de aluminio, cajas de regulacion, mano de obra, medios auxiliares y costes indirectos. (longitudes aproximadas de conductos(ida+retorno): en 600x250 mm: 8m, 350x250 mm: 38 m, 200x150 mm: 40 m. aparte de lo anterior 2 compuertas motorizadas en entrada de zona (una de para conducto de 600x250 mm y otra para conducto de  350x250 mm), y 10 tobera regulable para salida plenun ).Totalmente instalado.
</t>
  </si>
  <si>
    <t>desmontaje de las luminarias de boxes, control, almacenes, pasillo, sala de espera y aseos de urgencias</t>
  </si>
  <si>
    <t>demolicion de suelos de aseos de pasillo de urgencias</t>
  </si>
  <si>
    <t>tabiquería para cassoneto box 3, box 2 y box 1</t>
  </si>
  <si>
    <t>apertura de hueco en pared para instalacion de puertas de acceso a box 1, 2 y 3</t>
  </si>
  <si>
    <t>puertas de acceso a sala de curas actual</t>
  </si>
  <si>
    <t xml:space="preserve">03.06      </t>
  </si>
  <si>
    <t>03.05</t>
  </si>
  <si>
    <t>03.06</t>
  </si>
  <si>
    <t>puerta automatica de acceso desde calle a pasillo de urgencias y cortina de aire de la puerta</t>
  </si>
  <si>
    <t>INSTALACION DE PUERTA AUTOMATICA Y CORTINA DE AIRE</t>
  </si>
  <si>
    <t>Instalacion puerta automatica  y cortina de aire de acceso a Urgencias</t>
  </si>
  <si>
    <t>Instalacion de puerta automatica y cortina de aire recuperadas de acceso a Urgencias desde calle en nueva ubicacion, incluyendo alimentacion, fijaciones, mano de obra y materiales. Totalmente instalada.</t>
  </si>
  <si>
    <t>aseo adaptado masculino y femenino</t>
  </si>
  <si>
    <t>Realizacion de reparaciones necesarias en red de saneamiento, consistente en modificacion/deplazamiento de bajantes, conduccion de desagues de climatizacion, modificacion desagues saneamiento, condena de desagues/sumideros, punto de aguafria/caliente, etc. totalmente terminado, incluyendo mano de obra y materiales</t>
  </si>
  <si>
    <t>Suministro e instalacion de tomas de corriente tipo shucko marca Simon, serie 75 de 16A, 2P+T, incluyendo derivaciones individuales mediante conductor electico de 2,5 mm2, bajo tubo corrugado libre de halogenos de 32 mm de diametro exterior, ambos libre  de halogenos, mano de obra y pequeño material. Totalmente instalado.</t>
  </si>
  <si>
    <t>Suministro e intalacion de Kit de baño KB-10F o similar, según CTE DB SU - SUA3, para aseos adaptados, de cara a dotarles de un sistema de aviso acustico y luminoso. Incluye mecanismo de llamada por pulsador y tirador, mecanismo de reposición de llamada, unidad central con señalización acústica y luminosa, marcos M-420W y fuente de alimentación. Marca OPTIMUS. Totalmente instalado, incuyendo mano de obra y pequeño material.</t>
  </si>
  <si>
    <t>Desplazar cuadro de alarmas y sensores de gases desde ubicación actual a nueva ubicación, junto a puerta de acceso azona de boxes de Urgencias desde pasillo de rayos, incluyendo cajeado en pared, conexionado electrico y de tuberias. Totalmente instalado.</t>
  </si>
  <si>
    <t>Desmontaje y retirada a vertedero de sanitarios y/o acopio de los mismos, según indicaciones  dela Propiedad, incluyendo condena de instalaciones no necesarias, medios y mano de obra auxiliar necesaria.</t>
  </si>
  <si>
    <t>Desmontaje y retirada a vertedero de las luminarias, incluyendo , medios auxiliares y mano de obra necesaria.</t>
  </si>
  <si>
    <t>Ejecucion de particion interior con tabiqueria de pladur 15+70LM+15 de suelo a forjado, estructura metalica cada 60cm para creacion de separacion de espacios, incluido aislamiento, sellado de juntas, preparado, mano de obra y materiales. Totalmente terminado.</t>
  </si>
  <si>
    <t>Suministro e instalacion de cerramiento en cristal con vidrio de seguridad 3+3 y perfileria de aluminio ionizado, sobre tabique de 900 mm, con una altura de 1.300 mm., incluyendo mano de obra y materiales. Totalmente instalada.</t>
  </si>
  <si>
    <t>Suministro de contenedor de obra de 6 m3 durante la ejecucion de los trabajos de demolicion, incluyendo costes de suministro, retirada y gestion de residuos.</t>
  </si>
  <si>
    <t xml:space="preserve">Cerramiento de pasos para evitar acceso y salida de polvo de la zona de trabajos mediante paneles de carton yeso y/o materiales plasticos. Señalizacion zona de trabajos/obra
</t>
  </si>
  <si>
    <t>Ejecucion de nueva rampa de acceso a a pasillo de Urgencias desde acera exterior, con una longitud aproximada horizontal de 4,20 m, para conseguir pendienteinferior al 8%, incluyendo mano de obra, materiales, incluso alisado y cara de acabado en pintura epoxi. Totalmente terminado</t>
  </si>
  <si>
    <t>pasillo y sala de espera de urgencias</t>
  </si>
  <si>
    <t>boxes urgencia, zonas comunes de boxes y control de medicos, toda la zona de trabajo salvo sala de curas de urgencias</t>
  </si>
  <si>
    <t>Realizacion de faja perimetral en carton yeso por medios manuales, incluyendo pequeño material, limpieza, sellado y pintura plastica 2 manos. Totalmente colocado</t>
  </si>
  <si>
    <t>Suministro e instalacion de pavimento vinilico Desingflloring modelo  Looselay stone en losetas, color a elegir por la Propiedad, colocado con adhesivo unilateral sobre solera, preparada previamente  mediante aplicación de pasta alisadora, incluyendo imprimacion de agarre para suelo no poroso, y con juntas termoselladas son cordon de soldadura del mismo color, con rodapie a juego (no incluido en esta partida), hasta 8 cm. Totalmente instalado.</t>
  </si>
  <si>
    <t>Suministro e instalacion de pavimento vinilico Tarkett modelo  optima o similar en rollo, color a elegir por la Propiedad, colocado con adhesivo unilateral sobre solera, preparada previamente  mediante aplicación de pasta alisadora, incluyendo imprimacion de agarre para suelo no poroso, y con juntas termoselladas son cordon de soldadura del mismo color, terminado en media caña, con subida hasta 10 cm. Totalmente instalado.</t>
  </si>
  <si>
    <t xml:space="preserve">Suministro y colocación de falso techo modular acústico compuesto por perfilería vista en color blanco, seccionado con primarios y secundarios, para placa desmontable modelo TUNEZ de YESIFORMA de 600x600 mm. Totalmente instalado.
</t>
  </si>
  <si>
    <t>Suministro e instalacion de revestimiento vinilico de pared mediante rollo tarkett modelo WALLGARD o similar, casificacion Bs2-d0, color a elegir por la propiedad, colocado sobre pared perfectamente preparada, una vez retirado el revestimiento actual (incluido retirada y preparacion), con adhesivo especial al agua,incluyendo remate de encuentro de pared con el suelo, con remate media caña, hasta una altura de 1 metro . Totalmente instalado.</t>
  </si>
  <si>
    <t xml:space="preserve">Suministro e instalacion de fancoil de techo, marca LENNOX modelo INALTO 15 AC 4 Tubos o similar, de potencia frio/calor (8,78 kW/12,86 kW), en falso techo, incluyendo soportes, adaptador para conexion a difusor, valvulas de regulacion (incluidas en partida control clima de siemens) frio y calor, conexiones a red de clima y montaje de valvulas regulacion para control existentes. Totalmente instalado.
</t>
  </si>
  <si>
    <t xml:space="preserve">Suministro e instalacion de fancoil de agua de techo, marca LENNOX modelo INALTO 49 AC 4 Tubos o similar, de potencia frio/calor (17,54kW/26,64kW), en falso techo, incluyendo soportes, adaptador para conexion a difusor, valvulas de regulacion (incluidas en partida control clima de siemens) frio y calor, conexiones a red de clima y montaje de valvulas para control existentes. Totalmente instalado.
</t>
  </si>
  <si>
    <t>Retirada sanitarios de aseos de urgencias(2)</t>
  </si>
  <si>
    <t>puertas de acceso a almacen de medicacion</t>
  </si>
  <si>
    <t>paredes de zona control de urgencias</t>
  </si>
  <si>
    <t>Suministro e instalación de puerta corredera con casoneto en madera color gris, con ojo de buey de 200 mm de cristal de seguridad 3+3, para un paso libre de 1.400 mm y 2.070 mm de altura, incluyendo mano de obra y materiales. Totalmente instalada.</t>
  </si>
  <si>
    <t>Desmontaje y traslado de los cuadros electricos de aislamiento (2) instalados actualmente en pared de sala de yesos, incluyendo derivaciones individuales de circuitos en conductor electrico de misma seccion bajo tubo corrugado, ambos libres de halogenos, desde su ubicación final (sala control de urgencias)  a caja de conexiones en techo ubicación actual, incluyendo medios auxiliares, empotrar cuadros en pared, mano de obra y materiales. Totalmente instalado. (Longitud aproximada de desplazamiento 10 m)</t>
  </si>
  <si>
    <t>SUMA CAPITULO 06</t>
  </si>
  <si>
    <t>SUMA CAPITULO 01</t>
  </si>
  <si>
    <t>SUMA CAPITULO 02</t>
  </si>
  <si>
    <t>SUMA CAPITULO 3</t>
  </si>
  <si>
    <t>SUMA CAPITULO 04</t>
  </si>
  <si>
    <t>SUMA CAPITULO 05</t>
  </si>
  <si>
    <t>SUMA CAPITULO 07</t>
  </si>
  <si>
    <t>SUMA CAPITULO 09</t>
  </si>
  <si>
    <t>SUMA CAPITULO 08</t>
  </si>
  <si>
    <t>SUMA CAPITULOS DE EJECUCION MATERIAL</t>
  </si>
  <si>
    <r>
      <t xml:space="preserve">TOTAL PRESUPUESTO EJECUCIÓN MATERIAL
</t>
    </r>
    <r>
      <rPr>
        <b/>
        <sz val="10"/>
        <color theme="1"/>
        <rFont val="Calibri"/>
        <family val="2"/>
        <scheme val="minor"/>
      </rPr>
      <t>(Impuestos indirectos no incluidos)</t>
    </r>
  </si>
  <si>
    <t>5% Gastos Generales</t>
  </si>
  <si>
    <t>5% Beneficio Industrial</t>
  </si>
  <si>
    <r>
      <rPr>
        <b/>
        <sz val="11"/>
        <color theme="1"/>
        <rFont val="Calibri"/>
        <family val="2"/>
        <scheme val="minor"/>
      </rPr>
      <t>TOTAL DE LA OFERTA ECONÓMICA</t>
    </r>
    <r>
      <rPr>
        <b/>
        <sz val="10"/>
        <color rgb="FFFF0000"/>
        <rFont val="Calibri"/>
        <family val="2"/>
        <scheme val="minor"/>
      </rPr>
      <t xml:space="preserve"> </t>
    </r>
    <r>
      <rPr>
        <b/>
        <sz val="10"/>
        <rFont val="Calibri"/>
        <family val="2"/>
        <scheme val="minor"/>
      </rPr>
      <t xml:space="preserve">(Impuestos indirectos no incluidos)
</t>
    </r>
    <r>
      <rPr>
        <b/>
        <u/>
        <sz val="10"/>
        <color rgb="FFFF0000"/>
        <rFont val="Calibri"/>
        <family val="2"/>
        <scheme val="minor"/>
      </rPr>
      <t>INDICAR ESTE IMPORTE EN EL ESPACIO HABILITADO DE LA APLICACIÓN DE PRESENTACION DE OFERTAS</t>
    </r>
  </si>
  <si>
    <t>Importe Presupuesto base maximo de licitacion (impuesto/s indirecto/s no incluido/s)</t>
  </si>
  <si>
    <t>≤</t>
  </si>
  <si>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</si>
  <si>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CLIMATIZACIÓN</t>
  </si>
  <si>
    <t>INSTALACIÓN DE SANEAMIENTO</t>
  </si>
  <si>
    <t>INSTALACIÓN DE ELECTRIDAD Y ALUMBRADO</t>
  </si>
  <si>
    <t xml:space="preserve">
</t>
  </si>
  <si>
    <t>Se puede presentar la oferta en formato Excel sin firmar pues al presentar oferta ya se utiliza el certificado electrónico, siendo esto equivalente a la firma en este documento.</t>
  </si>
  <si>
    <t>Fecha firma y sello de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</si>
</sst>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0.00\ &quot;€&quot;;\-#,##0.00\ &quot;€&quot;"/>
    <numFmt numFmtId="44" formatCode="_-* #,##0.00\ &quot;€&quot;_-;\-* #,##0.00\ &quot;€&quot;_-;_-* &quot;-&quot;??\ &quot;€&quot;_-;_-@_-"/>
    <numFmt numFmtId="164" formatCode="#,##0.00\ &quot;€&quot;"/>
    <numFmt numFmtId="165" formatCode="_-* #,##0.00\ [$€-C0A]_-;\-* #,##0.00\ [$€-C0A]_-;_-* &quot;-&quot;??\ [$€-C0A]_-;_-@_-"/>
  </numFmts>
  <fonts count="19" x14ac:knownFonts="1">
    <font>
      <sz val="11"/>
      <color theme="1"/>
      <name val="Calibri"/>
      <family val="2"/>
      <scheme val="minor"/>
    </font>
    <font>
      <b/>
      <sz val="10"/>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i/>
      <sz val="10"/>
      <color theme="1"/>
      <name val="Calibri"/>
      <family val="2"/>
      <scheme val="minor"/>
    </font>
    <font>
      <b/>
      <sz val="12"/>
      <color theme="1"/>
      <name val="Calibri"/>
      <family val="2"/>
      <scheme val="minor"/>
    </font>
    <font>
      <b/>
      <sz val="11"/>
      <color theme="1"/>
      <name val="Calibri"/>
      <family val="2"/>
      <scheme val="minor"/>
    </font>
    <font>
      <sz val="11"/>
      <color theme="1"/>
      <name val="Calibri"/>
      <family val="2"/>
      <scheme val="minor"/>
    </font>
    <font>
      <b/>
      <sz val="11"/>
      <color rgb="FF000000"/>
      <name val="Calibri"/>
      <family val="2"/>
    </font>
    <font>
      <sz val="8"/>
      <name val="Arial"/>
      <family val="2"/>
    </font>
    <font>
      <sz val="10"/>
      <name val="Arial"/>
      <family val="2"/>
    </font>
    <font>
      <b/>
      <sz val="10"/>
      <color rgb="FFFF0000"/>
      <name val="Calibri"/>
      <family val="2"/>
      <scheme val="minor"/>
    </font>
    <font>
      <b/>
      <sz val="10"/>
      <name val="Calibri"/>
      <family val="2"/>
      <scheme val="minor"/>
    </font>
    <font>
      <b/>
      <u/>
      <sz val="10"/>
      <color rgb="FFFF0000"/>
      <name val="Calibri"/>
      <family val="2"/>
      <scheme val="minor"/>
    </font>
    <font>
      <b/>
      <sz val="16"/>
      <color theme="1"/>
      <name val="Calibri"/>
      <family val="2"/>
      <scheme val="minor"/>
    </font>
    <font>
      <b/>
      <sz val="16"/>
      <color rgb="FF000000"/>
      <name val="Calibri"/>
      <family val="2"/>
      <scheme val="minor"/>
    </font>
    <font>
      <sz val="12"/>
      <name val="Arial"/>
      <family val="2"/>
    </font>
    <font>
      <u/>
      <sz val="11"/>
      <color theme="1"/>
      <name val="Calibri"/>
      <family val="2"/>
      <scheme val="minor"/>
    </font>
  </fonts>
  <fills count="12">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rgb="FFB4C6E7"/>
        <bgColor rgb="FF000000"/>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0"/>
        <bgColor indexed="64"/>
      </patternFill>
    </fill>
  </fills>
  <borders count="22">
    <border>
      <left/>
      <right/>
      <top/>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rgb="FFFFFF00"/>
      </left>
      <right style="medium">
        <color indexed="64"/>
      </right>
      <top style="thick">
        <color rgb="FFFFFF00"/>
      </top>
      <bottom/>
      <diagonal/>
    </border>
    <border>
      <left style="thick">
        <color rgb="FFFFFF00"/>
      </left>
      <right style="medium">
        <color indexed="64"/>
      </right>
      <top/>
      <bottom/>
      <diagonal/>
    </border>
    <border>
      <left style="thick">
        <color rgb="FFFFFF00"/>
      </left>
      <right style="medium">
        <color indexed="64"/>
      </right>
      <top/>
      <bottom style="thick">
        <color rgb="FFFFFF00"/>
      </bottom>
      <diagonal/>
    </border>
  </borders>
  <cellStyleXfs count="3">
    <xf numFmtId="0" fontId="0" fillId="0" borderId="0"/>
    <xf numFmtId="44" fontId="8" fillId="0" borderId="0" applyFont="0" applyFill="0" applyBorder="0" applyAlignment="0" applyProtection="0"/>
    <xf numFmtId="0" fontId="11" fillId="0" borderId="0"/>
  </cellStyleXfs>
  <cellXfs count="231">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0" fontId="4" fillId="3" borderId="0" xfId="0"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49" fontId="3" fillId="0" borderId="0" xfId="0" applyNumberFormat="1" applyFont="1" applyAlignment="1">
      <alignment vertical="top"/>
    </xf>
    <xf numFmtId="0" fontId="3" fillId="0" borderId="0" xfId="0" applyFont="1" applyAlignment="1">
      <alignment vertical="top"/>
    </xf>
    <xf numFmtId="4" fontId="3" fillId="2" borderId="0" xfId="0" applyNumberFormat="1" applyFont="1" applyFill="1" applyAlignment="1">
      <alignment vertical="top"/>
    </xf>
    <xf numFmtId="0" fontId="3" fillId="0" borderId="0" xfId="0" applyFont="1" applyAlignment="1">
      <alignment vertical="top" wrapText="1"/>
    </xf>
    <xf numFmtId="4" fontId="3" fillId="0" borderId="0" xfId="0" applyNumberFormat="1" applyFont="1" applyAlignment="1">
      <alignment vertical="top"/>
    </xf>
    <xf numFmtId="49" fontId="4" fillId="0" borderId="0" xfId="0" applyNumberFormat="1" applyFont="1" applyAlignment="1">
      <alignment vertical="top"/>
    </xf>
    <xf numFmtId="0" fontId="3" fillId="4" borderId="0" xfId="0" applyFont="1" applyFill="1" applyAlignment="1">
      <alignment vertical="top"/>
    </xf>
    <xf numFmtId="3" fontId="3" fillId="0" borderId="0" xfId="0" applyNumberFormat="1" applyFont="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0" fontId="3" fillId="4" borderId="0" xfId="0" applyFont="1" applyFill="1" applyAlignment="1">
      <alignment vertical="top" wrapText="1"/>
    </xf>
    <xf numFmtId="4" fontId="3" fillId="0" borderId="0" xfId="0" applyNumberFormat="1" applyFont="1" applyFill="1" applyAlignment="1">
      <alignment vertical="top"/>
    </xf>
    <xf numFmtId="49" fontId="3" fillId="0" borderId="0" xfId="0" applyNumberFormat="1" applyFont="1" applyBorder="1" applyAlignment="1">
      <alignment vertical="top"/>
    </xf>
    <xf numFmtId="0" fontId="3" fillId="0" borderId="2" xfId="0" applyFont="1" applyBorder="1" applyAlignment="1">
      <alignment vertical="top"/>
    </xf>
    <xf numFmtId="49" fontId="3" fillId="0" borderId="0" xfId="0" applyNumberFormat="1" applyFont="1" applyBorder="1" applyAlignment="1">
      <alignment vertical="top" wrapText="1"/>
    </xf>
    <xf numFmtId="0" fontId="3" fillId="0" borderId="2" xfId="0" applyFont="1" applyBorder="1" applyAlignment="1">
      <alignment vertical="top" wrapText="1"/>
    </xf>
    <xf numFmtId="0" fontId="3" fillId="0" borderId="0" xfId="0" applyFont="1" applyBorder="1" applyAlignment="1">
      <alignment vertical="top"/>
    </xf>
    <xf numFmtId="49" fontId="4" fillId="0" borderId="2" xfId="0" applyNumberFormat="1" applyFont="1" applyBorder="1" applyAlignment="1">
      <alignment vertical="top"/>
    </xf>
    <xf numFmtId="4" fontId="3" fillId="2" borderId="0" xfId="0" applyNumberFormat="1" applyFont="1" applyFill="1" applyBorder="1" applyAlignment="1">
      <alignment vertical="top"/>
    </xf>
    <xf numFmtId="4" fontId="4" fillId="2" borderId="2" xfId="0" applyNumberFormat="1" applyFont="1" applyFill="1" applyBorder="1" applyAlignment="1">
      <alignment vertical="top"/>
    </xf>
    <xf numFmtId="4" fontId="3" fillId="2" borderId="3" xfId="0" applyNumberFormat="1" applyFont="1" applyFill="1" applyBorder="1" applyAlignment="1">
      <alignment vertical="top"/>
    </xf>
    <xf numFmtId="3" fontId="3" fillId="0" borderId="3" xfId="0" applyNumberFormat="1" applyFont="1" applyBorder="1" applyAlignment="1">
      <alignment vertical="top"/>
    </xf>
    <xf numFmtId="4" fontId="4" fillId="2" borderId="3" xfId="0" applyNumberFormat="1" applyFont="1" applyFill="1" applyBorder="1" applyAlignment="1">
      <alignment vertical="top"/>
    </xf>
    <xf numFmtId="0" fontId="3" fillId="0" borderId="3" xfId="0" applyFont="1" applyBorder="1" applyAlignment="1">
      <alignment vertical="top"/>
    </xf>
    <xf numFmtId="0" fontId="3" fillId="0" borderId="3" xfId="0" applyFont="1" applyBorder="1" applyAlignment="1">
      <alignment vertical="top" wrapText="1"/>
    </xf>
    <xf numFmtId="49" fontId="4" fillId="0" borderId="3" xfId="0" applyNumberFormat="1" applyFont="1" applyBorder="1" applyAlignment="1">
      <alignment vertical="top"/>
    </xf>
    <xf numFmtId="49" fontId="3" fillId="0" borderId="3" xfId="0" applyNumberFormat="1" applyFont="1" applyBorder="1" applyAlignment="1">
      <alignment vertical="top"/>
    </xf>
    <xf numFmtId="49" fontId="3" fillId="0" borderId="3" xfId="0" applyNumberFormat="1" applyFont="1" applyBorder="1" applyAlignment="1">
      <alignment vertical="top" wrapText="1"/>
    </xf>
    <xf numFmtId="4" fontId="3" fillId="0" borderId="3" xfId="0" applyNumberFormat="1" applyFont="1" applyBorder="1" applyAlignment="1">
      <alignment vertical="top"/>
    </xf>
    <xf numFmtId="0" fontId="3" fillId="0" borderId="3" xfId="0" applyFont="1" applyBorder="1"/>
    <xf numFmtId="0" fontId="3" fillId="0" borderId="0" xfId="0" applyFont="1" applyBorder="1" applyAlignment="1">
      <alignment vertical="top" wrapText="1"/>
    </xf>
    <xf numFmtId="4" fontId="4" fillId="2" borderId="0" xfId="0" applyNumberFormat="1" applyFont="1" applyFill="1" applyBorder="1" applyAlignment="1">
      <alignment vertical="top"/>
    </xf>
    <xf numFmtId="4" fontId="3" fillId="0" borderId="0" xfId="0" applyNumberFormat="1" applyFont="1" applyBorder="1" applyAlignment="1">
      <alignment vertical="top"/>
    </xf>
    <xf numFmtId="49" fontId="4" fillId="3" borderId="0" xfId="0" applyNumberFormat="1" applyFont="1" applyFill="1" applyBorder="1" applyAlignment="1">
      <alignment vertical="top"/>
    </xf>
    <xf numFmtId="0" fontId="3" fillId="0" borderId="4" xfId="0" applyFont="1" applyBorder="1" applyAlignment="1">
      <alignment vertical="top"/>
    </xf>
    <xf numFmtId="49" fontId="4" fillId="3" borderId="0" xfId="0" applyNumberFormat="1" applyFont="1" applyFill="1" applyBorder="1" applyAlignment="1">
      <alignment vertical="top" wrapText="1"/>
    </xf>
    <xf numFmtId="0" fontId="3" fillId="0" borderId="4" xfId="0" applyFont="1" applyBorder="1" applyAlignment="1">
      <alignment vertical="top" wrapText="1"/>
    </xf>
    <xf numFmtId="0" fontId="4" fillId="3" borderId="0" xfId="0" applyFont="1" applyFill="1" applyBorder="1" applyAlignment="1">
      <alignment vertical="top"/>
    </xf>
    <xf numFmtId="49" fontId="4" fillId="0" borderId="4" xfId="0" applyNumberFormat="1" applyFont="1" applyBorder="1" applyAlignment="1">
      <alignment vertical="top"/>
    </xf>
    <xf numFmtId="3" fontId="4" fillId="2" borderId="0" xfId="0" applyNumberFormat="1" applyFont="1" applyFill="1" applyBorder="1" applyAlignment="1">
      <alignment vertical="top"/>
    </xf>
    <xf numFmtId="3" fontId="3" fillId="0" borderId="5" xfId="0" applyNumberFormat="1" applyFont="1" applyBorder="1" applyAlignment="1">
      <alignment vertical="top"/>
    </xf>
    <xf numFmtId="4" fontId="4" fillId="2" borderId="5" xfId="0" applyNumberFormat="1" applyFont="1" applyFill="1" applyBorder="1" applyAlignment="1">
      <alignment vertical="top"/>
    </xf>
    <xf numFmtId="49" fontId="4" fillId="3" borderId="1" xfId="0" applyNumberFormat="1" applyFont="1" applyFill="1" applyBorder="1" applyAlignment="1">
      <alignment vertical="top"/>
    </xf>
    <xf numFmtId="49" fontId="4" fillId="3" borderId="1" xfId="0" applyNumberFormat="1" applyFont="1" applyFill="1" applyBorder="1" applyAlignment="1">
      <alignment vertical="top" wrapText="1"/>
    </xf>
    <xf numFmtId="0" fontId="4" fillId="3" borderId="1" xfId="0" applyFont="1" applyFill="1" applyBorder="1" applyAlignment="1">
      <alignment vertical="top"/>
    </xf>
    <xf numFmtId="3" fontId="4" fillId="2" borderId="1" xfId="0" applyNumberFormat="1" applyFont="1" applyFill="1" applyBorder="1" applyAlignment="1">
      <alignment vertical="top"/>
    </xf>
    <xf numFmtId="4" fontId="4" fillId="2" borderId="1" xfId="0" applyNumberFormat="1" applyFont="1" applyFill="1" applyBorder="1" applyAlignment="1">
      <alignment vertical="top"/>
    </xf>
    <xf numFmtId="0" fontId="6" fillId="0" borderId="0" xfId="0" applyFont="1" applyAlignment="1">
      <alignment vertical="top"/>
    </xf>
    <xf numFmtId="49" fontId="4" fillId="0" borderId="0" xfId="0" applyNumberFormat="1" applyFont="1" applyBorder="1" applyAlignment="1">
      <alignment vertical="top"/>
    </xf>
    <xf numFmtId="3" fontId="3" fillId="0" borderId="0" xfId="0" applyNumberFormat="1" applyFont="1" applyBorder="1" applyAlignment="1">
      <alignment vertical="top"/>
    </xf>
    <xf numFmtId="0" fontId="0" fillId="0" borderId="0" xfId="0" applyAlignment="1">
      <alignment horizontal="center"/>
    </xf>
    <xf numFmtId="49" fontId="3" fillId="0" borderId="7" xfId="0" applyNumberFormat="1" applyFont="1" applyBorder="1" applyAlignment="1">
      <alignment vertical="top"/>
    </xf>
    <xf numFmtId="0" fontId="3" fillId="0" borderId="8" xfId="0" applyFont="1" applyBorder="1" applyAlignment="1">
      <alignment vertical="top"/>
    </xf>
    <xf numFmtId="0" fontId="3" fillId="0" borderId="9" xfId="0" applyFont="1" applyBorder="1" applyAlignment="1">
      <alignment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xf>
    <xf numFmtId="4" fontId="3" fillId="2" borderId="1" xfId="0" applyNumberFormat="1" applyFont="1" applyFill="1" applyBorder="1" applyAlignment="1">
      <alignment vertical="top"/>
    </xf>
    <xf numFmtId="4" fontId="4" fillId="2" borderId="4" xfId="0" applyNumberFormat="1" applyFont="1" applyFill="1" applyBorder="1" applyAlignment="1">
      <alignment vertical="top"/>
    </xf>
    <xf numFmtId="49" fontId="4" fillId="0" borderId="0" xfId="0" applyNumberFormat="1" applyFont="1" applyAlignment="1">
      <alignment horizontal="center" vertical="top"/>
    </xf>
    <xf numFmtId="0" fontId="1" fillId="0" borderId="0" xfId="0" applyFont="1" applyAlignment="1">
      <alignment horizontal="center"/>
    </xf>
    <xf numFmtId="0" fontId="2" fillId="0" borderId="0" xfId="0" applyFont="1" applyAlignment="1">
      <alignment horizontal="center" vertical="top"/>
    </xf>
    <xf numFmtId="49" fontId="5" fillId="0" borderId="0" xfId="0" applyNumberFormat="1" applyFont="1" applyAlignment="1">
      <alignment horizontal="center" vertical="top"/>
    </xf>
    <xf numFmtId="0" fontId="3" fillId="0" borderId="0" xfId="0" applyFont="1" applyAlignment="1">
      <alignment horizontal="center" vertical="top"/>
    </xf>
    <xf numFmtId="4" fontId="3" fillId="2" borderId="0" xfId="0" applyNumberFormat="1" applyFont="1" applyFill="1" applyAlignment="1">
      <alignment horizontal="center" vertical="top"/>
    </xf>
    <xf numFmtId="0" fontId="3" fillId="4" borderId="0" xfId="0" applyFont="1" applyFill="1" applyAlignment="1">
      <alignment horizontal="center" vertical="top"/>
    </xf>
    <xf numFmtId="49" fontId="4" fillId="0" borderId="2" xfId="0" applyNumberFormat="1" applyFont="1" applyBorder="1" applyAlignment="1">
      <alignment horizontal="center" vertical="top"/>
    </xf>
    <xf numFmtId="0" fontId="3" fillId="0" borderId="0" xfId="0" applyFont="1" applyBorder="1" applyAlignment="1">
      <alignment horizontal="center" vertical="top"/>
    </xf>
    <xf numFmtId="0" fontId="3" fillId="0" borderId="3" xfId="0" applyFont="1" applyBorder="1" applyAlignment="1">
      <alignment horizontal="center" vertical="top"/>
    </xf>
    <xf numFmtId="4" fontId="3" fillId="2" borderId="0" xfId="0" applyNumberFormat="1" applyFont="1" applyFill="1" applyBorder="1" applyAlignment="1">
      <alignment horizontal="center" vertical="top"/>
    </xf>
    <xf numFmtId="4" fontId="3" fillId="0" borderId="0" xfId="0" applyNumberFormat="1" applyFont="1" applyFill="1" applyAlignment="1">
      <alignment horizontal="center" vertical="top"/>
    </xf>
    <xf numFmtId="0" fontId="3" fillId="0" borderId="1" xfId="0" applyFont="1" applyBorder="1" applyAlignment="1">
      <alignment horizontal="center" vertical="top"/>
    </xf>
    <xf numFmtId="4" fontId="3" fillId="2" borderId="0" xfId="0" applyNumberFormat="1" applyFont="1" applyFill="1" applyAlignment="1">
      <alignment horizontal="right" vertical="top"/>
    </xf>
    <xf numFmtId="0" fontId="0" fillId="0" borderId="0" xfId="0" applyBorder="1"/>
    <xf numFmtId="49" fontId="4" fillId="0" borderId="0" xfId="0" applyNumberFormat="1" applyFont="1" applyAlignment="1">
      <alignment horizontal="center" vertical="top"/>
    </xf>
    <xf numFmtId="49" fontId="4" fillId="0" borderId="0" xfId="0" applyNumberFormat="1" applyFont="1" applyAlignment="1">
      <alignment horizontal="center" vertical="top"/>
    </xf>
    <xf numFmtId="4" fontId="4" fillId="2" borderId="0" xfId="0" applyNumberFormat="1" applyFont="1" applyFill="1" applyAlignment="1">
      <alignment horizontal="center" vertical="top"/>
    </xf>
    <xf numFmtId="4" fontId="3" fillId="2" borderId="3" xfId="0" applyNumberFormat="1" applyFont="1" applyFill="1" applyBorder="1" applyAlignment="1">
      <alignment horizontal="center" vertical="top"/>
    </xf>
    <xf numFmtId="4" fontId="3" fillId="2" borderId="1" xfId="0" applyNumberFormat="1" applyFont="1" applyFill="1" applyBorder="1" applyAlignment="1">
      <alignment horizontal="center" vertical="top"/>
    </xf>
    <xf numFmtId="4" fontId="4" fillId="2" borderId="5" xfId="0" applyNumberFormat="1" applyFont="1" applyFill="1" applyBorder="1" applyAlignment="1">
      <alignment horizontal="center" vertical="top"/>
    </xf>
    <xf numFmtId="4" fontId="4" fillId="2" borderId="0" xfId="0" applyNumberFormat="1" applyFont="1" applyFill="1" applyBorder="1" applyAlignment="1">
      <alignment horizontal="center" vertical="top"/>
    </xf>
    <xf numFmtId="4" fontId="4" fillId="2" borderId="1" xfId="0" applyNumberFormat="1" applyFont="1" applyFill="1" applyBorder="1" applyAlignment="1">
      <alignment horizontal="center" vertical="top"/>
    </xf>
    <xf numFmtId="4" fontId="4" fillId="2" borderId="3" xfId="0" applyNumberFormat="1" applyFont="1" applyFill="1" applyBorder="1" applyAlignment="1">
      <alignment horizontal="center" vertical="top"/>
    </xf>
    <xf numFmtId="4" fontId="3" fillId="0" borderId="0" xfId="0" applyNumberFormat="1" applyFont="1" applyFill="1" applyBorder="1" applyAlignment="1">
      <alignment vertical="top"/>
    </xf>
    <xf numFmtId="44" fontId="9" fillId="5" borderId="6" xfId="1" applyNumberFormat="1" applyFont="1" applyFill="1" applyBorder="1" applyAlignment="1" applyProtection="1">
      <alignment vertical="center"/>
      <protection locked="0"/>
    </xf>
    <xf numFmtId="0" fontId="0" fillId="0" borderId="6" xfId="0" applyBorder="1" applyAlignment="1" applyProtection="1">
      <alignment vertical="center"/>
    </xf>
    <xf numFmtId="0" fontId="3" fillId="7" borderId="0" xfId="0" applyFont="1" applyFill="1" applyBorder="1" applyAlignment="1">
      <alignment vertical="top" wrapText="1"/>
    </xf>
    <xf numFmtId="0" fontId="3" fillId="7" borderId="0" xfId="0" applyFont="1" applyFill="1" applyBorder="1" applyAlignment="1">
      <alignment vertical="top"/>
    </xf>
    <xf numFmtId="49" fontId="4" fillId="7" borderId="0" xfId="0" applyNumberFormat="1" applyFont="1" applyFill="1" applyBorder="1" applyAlignment="1">
      <alignment vertical="top"/>
    </xf>
    <xf numFmtId="4" fontId="3" fillId="7" borderId="0" xfId="0" applyNumberFormat="1" applyFont="1" applyFill="1" applyBorder="1" applyAlignment="1">
      <alignment vertical="top"/>
    </xf>
    <xf numFmtId="4" fontId="4" fillId="7" borderId="0" xfId="0" applyNumberFormat="1" applyFont="1" applyFill="1" applyBorder="1" applyAlignment="1">
      <alignment horizontal="center" vertical="top"/>
    </xf>
    <xf numFmtId="4" fontId="4" fillId="7" borderId="0" xfId="0" applyNumberFormat="1" applyFont="1" applyFill="1" applyBorder="1" applyAlignment="1">
      <alignment vertical="top"/>
    </xf>
    <xf numFmtId="0" fontId="0" fillId="7" borderId="0" xfId="0" applyFill="1"/>
    <xf numFmtId="4" fontId="7" fillId="7" borderId="0" xfId="0" applyNumberFormat="1" applyFont="1" applyFill="1"/>
    <xf numFmtId="3" fontId="3" fillId="7" borderId="0" xfId="0" applyNumberFormat="1" applyFont="1" applyFill="1" applyBorder="1" applyAlignment="1">
      <alignment vertical="top"/>
    </xf>
    <xf numFmtId="0" fontId="4" fillId="7" borderId="0" xfId="0" applyFont="1" applyFill="1" applyBorder="1" applyAlignment="1">
      <alignment vertical="top" wrapText="1"/>
    </xf>
    <xf numFmtId="0" fontId="3" fillId="7" borderId="0" xfId="0" applyFont="1" applyFill="1" applyAlignment="1">
      <alignment vertical="top"/>
    </xf>
    <xf numFmtId="0" fontId="3" fillId="7" borderId="0" xfId="0" applyFont="1" applyFill="1" applyAlignment="1">
      <alignment horizontal="center" vertical="top"/>
    </xf>
    <xf numFmtId="0" fontId="4" fillId="7" borderId="0" xfId="0" applyFont="1" applyFill="1" applyAlignment="1">
      <alignment vertical="top" wrapText="1"/>
    </xf>
    <xf numFmtId="0" fontId="3" fillId="0" borderId="0" xfId="0" applyFont="1" applyFill="1" applyAlignment="1">
      <alignment vertical="top"/>
    </xf>
    <xf numFmtId="0" fontId="4" fillId="0" borderId="0" xfId="0" applyFont="1" applyFill="1" applyAlignment="1">
      <alignment vertical="top" wrapText="1"/>
    </xf>
    <xf numFmtId="0" fontId="3" fillId="0" borderId="0" xfId="0" applyFont="1" applyFill="1" applyAlignment="1">
      <alignment horizontal="center" vertical="top"/>
    </xf>
    <xf numFmtId="4" fontId="7" fillId="0" borderId="0" xfId="0" applyNumberFormat="1" applyFont="1" applyFill="1"/>
    <xf numFmtId="0" fontId="0" fillId="0" borderId="0" xfId="0" applyFill="1"/>
    <xf numFmtId="4" fontId="4" fillId="0" borderId="0" xfId="0" applyNumberFormat="1" applyFont="1" applyFill="1" applyBorder="1" applyAlignment="1">
      <alignment horizontal="center" vertical="top"/>
    </xf>
    <xf numFmtId="4" fontId="4" fillId="0" borderId="0" xfId="0" applyNumberFormat="1" applyFont="1" applyFill="1" applyBorder="1" applyAlignment="1">
      <alignment vertical="top"/>
    </xf>
    <xf numFmtId="0" fontId="3" fillId="8" borderId="0" xfId="0" applyFont="1" applyFill="1" applyAlignment="1">
      <alignment vertical="top"/>
    </xf>
    <xf numFmtId="0" fontId="4" fillId="8" borderId="0" xfId="0" applyFont="1" applyFill="1" applyAlignment="1">
      <alignment vertical="top" wrapText="1"/>
    </xf>
    <xf numFmtId="0" fontId="3" fillId="8" borderId="0" xfId="0" applyFont="1" applyFill="1" applyAlignment="1">
      <alignment horizontal="center" vertical="top"/>
    </xf>
    <xf numFmtId="4" fontId="7" fillId="8" borderId="0" xfId="0" applyNumberFormat="1" applyFont="1" applyFill="1"/>
    <xf numFmtId="0" fontId="10" fillId="0" borderId="0" xfId="0" applyFont="1" applyProtection="1"/>
    <xf numFmtId="0" fontId="0" fillId="0" borderId="0" xfId="0" applyProtection="1"/>
    <xf numFmtId="4" fontId="0" fillId="0" borderId="0" xfId="0" applyNumberFormat="1" applyProtection="1"/>
    <xf numFmtId="0" fontId="3" fillId="6" borderId="6" xfId="2" applyFont="1" applyFill="1" applyBorder="1" applyAlignment="1" applyProtection="1">
      <alignment vertical="top" wrapText="1"/>
    </xf>
    <xf numFmtId="0" fontId="3" fillId="6" borderId="16" xfId="2" applyFont="1" applyFill="1" applyBorder="1" applyAlignment="1" applyProtection="1">
      <alignment vertical="top" wrapText="1"/>
    </xf>
    <xf numFmtId="0" fontId="3" fillId="6" borderId="17" xfId="2" applyFont="1" applyFill="1" applyBorder="1" applyAlignment="1" applyProtection="1">
      <alignment vertical="top" wrapText="1"/>
    </xf>
    <xf numFmtId="0" fontId="6" fillId="9" borderId="6" xfId="0" applyFont="1" applyFill="1" applyBorder="1" applyProtection="1"/>
    <xf numFmtId="0" fontId="3" fillId="6" borderId="3" xfId="2" applyFont="1" applyFill="1" applyBorder="1" applyAlignment="1" applyProtection="1">
      <alignment vertical="top" wrapText="1"/>
    </xf>
    <xf numFmtId="0" fontId="3" fillId="6" borderId="11" xfId="2" applyFont="1" applyFill="1" applyBorder="1" applyAlignment="1" applyProtection="1">
      <alignment vertical="top" wrapText="1"/>
    </xf>
    <xf numFmtId="0" fontId="15" fillId="0" borderId="0" xfId="0" applyFont="1" applyAlignment="1" applyProtection="1">
      <alignment horizontal="center" vertical="center"/>
    </xf>
    <xf numFmtId="4" fontId="4" fillId="0" borderId="0" xfId="0" applyNumberFormat="1" applyFont="1" applyFill="1" applyAlignment="1">
      <alignment horizontal="center" vertical="top"/>
    </xf>
    <xf numFmtId="4" fontId="4" fillId="0" borderId="6" xfId="0" applyNumberFormat="1" applyFont="1" applyFill="1" applyBorder="1" applyAlignment="1">
      <alignment horizontal="center" vertical="top"/>
    </xf>
    <xf numFmtId="49" fontId="4" fillId="0" borderId="0" xfId="0" applyNumberFormat="1" applyFont="1" applyAlignment="1">
      <alignment horizontal="center" vertical="top"/>
    </xf>
    <xf numFmtId="4" fontId="4" fillId="9" borderId="2" xfId="0" applyNumberFormat="1" applyFont="1" applyFill="1" applyBorder="1" applyAlignment="1">
      <alignment vertical="top"/>
    </xf>
    <xf numFmtId="0" fontId="0" fillId="0" borderId="0" xfId="0" applyFill="1" applyBorder="1"/>
    <xf numFmtId="0" fontId="0" fillId="0" borderId="0" xfId="0" applyFill="1" applyBorder="1" applyAlignment="1">
      <alignment horizontal="center"/>
    </xf>
    <xf numFmtId="4" fontId="0" fillId="0" borderId="0" xfId="0" applyNumberFormat="1" applyFill="1" applyBorder="1" applyAlignment="1">
      <alignment horizontal="center"/>
    </xf>
    <xf numFmtId="0" fontId="2" fillId="0" borderId="0" xfId="0" applyFont="1" applyFill="1" applyBorder="1"/>
    <xf numFmtId="0" fontId="7" fillId="0" borderId="0" xfId="0" applyFont="1" applyFill="1" applyBorder="1"/>
    <xf numFmtId="0" fontId="6" fillId="0" borderId="0" xfId="0" applyFont="1" applyFill="1" applyBorder="1" applyAlignment="1"/>
    <xf numFmtId="0" fontId="6" fillId="0" borderId="0" xfId="0" applyFont="1" applyFill="1" applyBorder="1" applyAlignment="1">
      <alignment wrapText="1"/>
    </xf>
    <xf numFmtId="49" fontId="4" fillId="0" borderId="4" xfId="0" applyNumberFormat="1" applyFont="1" applyBorder="1" applyAlignment="1">
      <alignment horizontal="left" vertical="top"/>
    </xf>
    <xf numFmtId="49" fontId="4" fillId="0" borderId="0" xfId="0" applyNumberFormat="1" applyFont="1" applyAlignment="1">
      <alignment horizontal="left" vertical="top"/>
    </xf>
    <xf numFmtId="49" fontId="4" fillId="3" borderId="0" xfId="0" applyNumberFormat="1" applyFont="1" applyFill="1" applyAlignment="1" applyProtection="1">
      <alignment vertical="top"/>
    </xf>
    <xf numFmtId="44" fontId="4" fillId="3" borderId="0" xfId="0" applyNumberFormat="1" applyFont="1" applyFill="1" applyAlignment="1" applyProtection="1">
      <alignment vertical="top"/>
    </xf>
    <xf numFmtId="0" fontId="3" fillId="0" borderId="0" xfId="0" applyFont="1" applyAlignment="1" applyProtection="1">
      <alignment vertical="top" wrapText="1"/>
    </xf>
    <xf numFmtId="165" fontId="3" fillId="0" borderId="0" xfId="0" applyNumberFormat="1" applyFont="1" applyAlignment="1" applyProtection="1">
      <alignment vertical="top"/>
    </xf>
    <xf numFmtId="49" fontId="4" fillId="0" borderId="0" xfId="0" applyNumberFormat="1" applyFont="1" applyAlignment="1">
      <alignment horizontal="center" vertical="top"/>
    </xf>
    <xf numFmtId="0" fontId="0" fillId="0" borderId="0" xfId="0" applyAlignment="1">
      <alignment horizontal="center" vertical="top"/>
    </xf>
    <xf numFmtId="44" fontId="7" fillId="9" borderId="18" xfId="1" applyNumberFormat="1" applyFont="1" applyFill="1" applyBorder="1" applyAlignment="1" applyProtection="1">
      <alignment horizontal="center"/>
    </xf>
    <xf numFmtId="44" fontId="7" fillId="9" borderId="16" xfId="1" applyNumberFormat="1" applyFont="1" applyFill="1" applyBorder="1" applyAlignment="1" applyProtection="1">
      <alignment horizontal="center"/>
    </xf>
    <xf numFmtId="44" fontId="7" fillId="9" borderId="17" xfId="1" applyNumberFormat="1" applyFont="1" applyFill="1" applyBorder="1" applyAlignment="1" applyProtection="1">
      <alignment horizontal="center"/>
    </xf>
    <xf numFmtId="164" fontId="16" fillId="0" borderId="7" xfId="0" applyNumberFormat="1" applyFont="1" applyBorder="1" applyAlignment="1" applyProtection="1">
      <alignment horizontal="center" vertical="center"/>
    </xf>
    <xf numFmtId="164" fontId="16" fillId="0" borderId="11" xfId="0" applyNumberFormat="1" applyFont="1" applyBorder="1" applyAlignment="1" applyProtection="1">
      <alignment horizontal="center" vertical="center"/>
    </xf>
    <xf numFmtId="164" fontId="16" fillId="0" borderId="8" xfId="0" applyNumberFormat="1" applyFont="1" applyBorder="1" applyAlignment="1" applyProtection="1">
      <alignment horizontal="center" vertical="center"/>
    </xf>
    <xf numFmtId="164" fontId="16" fillId="0" borderId="13" xfId="0" applyNumberFormat="1" applyFont="1" applyBorder="1" applyAlignment="1" applyProtection="1">
      <alignment horizontal="center" vertical="center"/>
    </xf>
    <xf numFmtId="0" fontId="17" fillId="0" borderId="7" xfId="0" applyFont="1" applyBorder="1" applyAlignment="1" applyProtection="1">
      <alignment horizontal="center" vertical="center" wrapText="1"/>
    </xf>
    <xf numFmtId="0" fontId="17" fillId="0" borderId="3" xfId="0" applyFont="1" applyBorder="1" applyAlignment="1" applyProtection="1">
      <alignment horizontal="center" vertical="center" wrapText="1"/>
    </xf>
    <xf numFmtId="0" fontId="17" fillId="0" borderId="11" xfId="0" applyFont="1" applyBorder="1" applyAlignment="1" applyProtection="1">
      <alignment horizontal="center" vertical="center" wrapText="1"/>
    </xf>
    <xf numFmtId="0" fontId="17" fillId="0" borderId="8"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13"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0" borderId="15" xfId="0" applyFont="1"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3"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15" xfId="0" applyBorder="1" applyAlignment="1" applyProtection="1">
      <alignment horizontal="center" vertical="center" wrapText="1"/>
    </xf>
    <xf numFmtId="0" fontId="7" fillId="0" borderId="7" xfId="0" applyFont="1" applyBorder="1" applyAlignment="1" applyProtection="1">
      <alignment horizontal="left" vertical="top" wrapText="1"/>
    </xf>
    <xf numFmtId="0" fontId="7" fillId="0" borderId="3" xfId="0" applyFont="1" applyBorder="1" applyAlignment="1" applyProtection="1">
      <alignment horizontal="left" vertical="top" wrapText="1"/>
    </xf>
    <xf numFmtId="0" fontId="7" fillId="0" borderId="11" xfId="0" applyFont="1" applyBorder="1" applyAlignment="1" applyProtection="1">
      <alignment horizontal="left" vertical="top" wrapText="1"/>
    </xf>
    <xf numFmtId="0" fontId="7" fillId="0" borderId="8" xfId="0" applyFont="1" applyBorder="1" applyAlignment="1" applyProtection="1">
      <alignment horizontal="left" vertical="top" wrapText="1"/>
    </xf>
    <xf numFmtId="0" fontId="7" fillId="0" borderId="0" xfId="0" applyFont="1" applyBorder="1" applyAlignment="1" applyProtection="1">
      <alignment horizontal="left" vertical="top" wrapText="1"/>
    </xf>
    <xf numFmtId="0" fontId="7" fillId="0" borderId="13" xfId="0" applyFont="1" applyBorder="1" applyAlignment="1" applyProtection="1">
      <alignment horizontal="left" vertical="top" wrapText="1"/>
    </xf>
    <xf numFmtId="0" fontId="7" fillId="0" borderId="9" xfId="0" applyFont="1" applyBorder="1" applyAlignment="1" applyProtection="1">
      <alignment horizontal="left" vertical="top" wrapText="1"/>
    </xf>
    <xf numFmtId="0" fontId="7" fillId="0" borderId="2" xfId="0" applyFont="1" applyBorder="1" applyAlignment="1" applyProtection="1">
      <alignment horizontal="left" vertical="top" wrapText="1"/>
    </xf>
    <xf numFmtId="0" fontId="7" fillId="0" borderId="15" xfId="0" applyFont="1" applyBorder="1" applyAlignment="1" applyProtection="1">
      <alignment horizontal="left" vertical="top" wrapText="1"/>
    </xf>
    <xf numFmtId="49" fontId="7" fillId="0" borderId="10" xfId="0" applyNumberFormat="1" applyFont="1" applyBorder="1" applyAlignment="1" applyProtection="1">
      <alignment horizontal="center" vertical="center" wrapText="1"/>
    </xf>
    <xf numFmtId="49" fontId="7" fillId="0" borderId="12"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7" fontId="6" fillId="2" borderId="7" xfId="0" applyNumberFormat="1" applyFont="1" applyFill="1" applyBorder="1" applyAlignment="1" applyProtection="1">
      <alignment horizontal="center" vertical="center" wrapText="1"/>
    </xf>
    <xf numFmtId="7" fontId="6" fillId="2" borderId="3" xfId="0" applyNumberFormat="1" applyFont="1" applyFill="1" applyBorder="1" applyAlignment="1" applyProtection="1">
      <alignment horizontal="center" vertical="center" wrapText="1"/>
    </xf>
    <xf numFmtId="7" fontId="6" fillId="2" borderId="11" xfId="0" applyNumberFormat="1" applyFont="1" applyFill="1" applyBorder="1" applyAlignment="1" applyProtection="1">
      <alignment horizontal="center" vertical="center" wrapText="1"/>
    </xf>
    <xf numFmtId="7" fontId="6" fillId="2" borderId="8" xfId="0" applyNumberFormat="1" applyFont="1" applyFill="1" applyBorder="1" applyAlignment="1" applyProtection="1">
      <alignment horizontal="center" vertical="center" wrapText="1"/>
    </xf>
    <xf numFmtId="7" fontId="6" fillId="2" borderId="0" xfId="0" applyNumberFormat="1" applyFont="1" applyFill="1" applyBorder="1" applyAlignment="1" applyProtection="1">
      <alignment horizontal="center" vertical="center" wrapText="1"/>
    </xf>
    <xf numFmtId="7" fontId="6" fillId="2" borderId="13" xfId="0" applyNumberFormat="1" applyFont="1" applyFill="1" applyBorder="1" applyAlignment="1" applyProtection="1">
      <alignment horizontal="center" vertical="center" wrapText="1"/>
    </xf>
    <xf numFmtId="7" fontId="6" fillId="2" borderId="9" xfId="0" applyNumberFormat="1" applyFont="1" applyFill="1" applyBorder="1" applyAlignment="1" applyProtection="1">
      <alignment horizontal="center" vertical="center" wrapText="1"/>
    </xf>
    <xf numFmtId="7" fontId="6" fillId="2" borderId="2" xfId="0" applyNumberFormat="1" applyFont="1" applyFill="1" applyBorder="1" applyAlignment="1" applyProtection="1">
      <alignment horizontal="center" vertical="center" wrapText="1"/>
    </xf>
    <xf numFmtId="7" fontId="6" fillId="2" borderId="15" xfId="0" applyNumberFormat="1" applyFont="1" applyFill="1" applyBorder="1" applyAlignment="1" applyProtection="1">
      <alignment horizontal="center" vertical="center" wrapText="1"/>
    </xf>
    <xf numFmtId="49" fontId="1" fillId="0" borderId="19" xfId="2" applyNumberFormat="1" applyFont="1" applyBorder="1" applyAlignment="1" applyProtection="1">
      <alignment horizontal="left" vertical="top" wrapText="1"/>
    </xf>
    <xf numFmtId="49" fontId="1" fillId="0" borderId="20" xfId="2" applyNumberFormat="1" applyFont="1" applyBorder="1" applyAlignment="1" applyProtection="1">
      <alignment horizontal="left" vertical="top" wrapText="1"/>
    </xf>
    <xf numFmtId="49" fontId="1" fillId="0" borderId="21" xfId="2" applyNumberFormat="1" applyFont="1" applyBorder="1" applyAlignment="1" applyProtection="1">
      <alignment horizontal="left" vertical="top" wrapText="1"/>
    </xf>
    <xf numFmtId="44" fontId="15" fillId="2" borderId="7" xfId="0" applyNumberFormat="1" applyFont="1" applyFill="1" applyBorder="1" applyAlignment="1" applyProtection="1">
      <alignment horizontal="center" vertical="center" wrapText="1"/>
    </xf>
    <xf numFmtId="44" fontId="15" fillId="2" borderId="3" xfId="0" applyNumberFormat="1" applyFont="1" applyFill="1" applyBorder="1" applyAlignment="1" applyProtection="1">
      <alignment horizontal="center" vertical="center" wrapText="1"/>
    </xf>
    <xf numFmtId="44" fontId="15" fillId="2" borderId="11" xfId="0" applyNumberFormat="1" applyFont="1" applyFill="1" applyBorder="1" applyAlignment="1" applyProtection="1">
      <alignment horizontal="center" vertical="center" wrapText="1"/>
    </xf>
    <xf numFmtId="44" fontId="15" fillId="2" borderId="8" xfId="0" applyNumberFormat="1" applyFont="1" applyFill="1" applyBorder="1" applyAlignment="1" applyProtection="1">
      <alignment horizontal="center" vertical="center" wrapText="1"/>
    </xf>
    <xf numFmtId="44" fontId="15" fillId="2" borderId="0" xfId="0" applyNumberFormat="1" applyFont="1" applyFill="1" applyBorder="1" applyAlignment="1" applyProtection="1">
      <alignment horizontal="center" vertical="center" wrapText="1"/>
    </xf>
    <xf numFmtId="44" fontId="15" fillId="2" borderId="13" xfId="0" applyNumberFormat="1" applyFont="1" applyFill="1" applyBorder="1" applyAlignment="1" applyProtection="1">
      <alignment horizontal="center" vertical="center" wrapText="1"/>
    </xf>
    <xf numFmtId="44" fontId="15" fillId="2" borderId="9" xfId="0" applyNumberFormat="1" applyFont="1" applyFill="1" applyBorder="1" applyAlignment="1" applyProtection="1">
      <alignment horizontal="center" vertical="center" wrapText="1"/>
    </xf>
    <xf numFmtId="44" fontId="15" fillId="2" borderId="2" xfId="0" applyNumberFormat="1" applyFont="1" applyFill="1" applyBorder="1" applyAlignment="1" applyProtection="1">
      <alignment horizontal="center" vertical="center" wrapText="1"/>
    </xf>
    <xf numFmtId="44" fontId="15" fillId="2" borderId="15" xfId="0" applyNumberFormat="1" applyFont="1" applyFill="1" applyBorder="1" applyAlignment="1" applyProtection="1">
      <alignment horizontal="center" vertical="center" wrapText="1"/>
    </xf>
    <xf numFmtId="0" fontId="0" fillId="10" borderId="18" xfId="0" applyFill="1" applyBorder="1" applyAlignment="1" applyProtection="1">
      <alignment horizontal="center" wrapText="1"/>
    </xf>
    <xf numFmtId="0" fontId="0" fillId="10" borderId="16" xfId="0" applyFill="1" applyBorder="1" applyAlignment="1" applyProtection="1">
      <alignment horizontal="center" wrapText="1"/>
    </xf>
    <xf numFmtId="0" fontId="0" fillId="10" borderId="17" xfId="0" applyFill="1" applyBorder="1" applyAlignment="1" applyProtection="1">
      <alignment horizontal="center" wrapText="1"/>
    </xf>
    <xf numFmtId="0" fontId="18" fillId="11" borderId="7" xfId="0" applyFont="1" applyFill="1" applyBorder="1" applyAlignment="1" applyProtection="1">
      <alignment horizontal="center" vertical="top" wrapText="1"/>
      <protection locked="0"/>
    </xf>
    <xf numFmtId="0" fontId="18" fillId="11" borderId="3" xfId="0" applyFont="1" applyFill="1" applyBorder="1" applyAlignment="1" applyProtection="1">
      <alignment horizontal="center" vertical="top" wrapText="1"/>
      <protection locked="0"/>
    </xf>
    <xf numFmtId="0" fontId="18" fillId="11" borderId="11" xfId="0" applyFont="1" applyFill="1" applyBorder="1" applyAlignment="1" applyProtection="1">
      <alignment horizontal="center" vertical="top" wrapText="1"/>
      <protection locked="0"/>
    </xf>
    <xf numFmtId="0" fontId="18" fillId="11" borderId="8" xfId="0" applyFont="1" applyFill="1" applyBorder="1" applyAlignment="1" applyProtection="1">
      <alignment horizontal="center" vertical="top" wrapText="1"/>
      <protection locked="0"/>
    </xf>
    <xf numFmtId="0" fontId="18" fillId="11" borderId="0" xfId="0" applyFont="1" applyFill="1" applyBorder="1" applyAlignment="1" applyProtection="1">
      <alignment horizontal="center" vertical="top" wrapText="1"/>
      <protection locked="0"/>
    </xf>
    <xf numFmtId="0" fontId="18" fillId="11" borderId="13" xfId="0" applyFont="1" applyFill="1" applyBorder="1" applyAlignment="1" applyProtection="1">
      <alignment horizontal="center" vertical="top" wrapText="1"/>
      <protection locked="0"/>
    </xf>
    <xf numFmtId="0" fontId="18" fillId="11" borderId="9" xfId="0" applyFont="1" applyFill="1" applyBorder="1" applyAlignment="1" applyProtection="1">
      <alignment horizontal="center" vertical="top" wrapText="1"/>
      <protection locked="0"/>
    </xf>
    <xf numFmtId="0" fontId="18" fillId="11" borderId="2" xfId="0" applyFont="1" applyFill="1" applyBorder="1" applyAlignment="1" applyProtection="1">
      <alignment horizontal="center" vertical="top" wrapText="1"/>
      <protection locked="0"/>
    </xf>
    <xf numFmtId="0" fontId="18" fillId="11" borderId="15" xfId="0" applyFont="1" applyFill="1" applyBorder="1" applyAlignment="1" applyProtection="1">
      <alignment horizontal="center" vertical="top" wrapText="1"/>
      <protection locked="0"/>
    </xf>
    <xf numFmtId="44" fontId="7" fillId="9" borderId="18" xfId="1" applyFont="1" applyFill="1" applyBorder="1" applyAlignment="1" applyProtection="1">
      <alignment horizontal="center"/>
    </xf>
    <xf numFmtId="44" fontId="7" fillId="9" borderId="16" xfId="1" applyFont="1" applyFill="1" applyBorder="1" applyAlignment="1" applyProtection="1">
      <alignment horizontal="center"/>
    </xf>
    <xf numFmtId="44" fontId="7" fillId="9" borderId="17" xfId="1" applyFont="1" applyFill="1" applyBorder="1" applyAlignment="1" applyProtection="1">
      <alignment horizontal="center"/>
    </xf>
    <xf numFmtId="7" fontId="15" fillId="2" borderId="7" xfId="0" applyNumberFormat="1" applyFont="1" applyFill="1" applyBorder="1" applyAlignment="1" applyProtection="1">
      <alignment horizontal="center" vertical="center" wrapText="1"/>
    </xf>
    <xf numFmtId="7" fontId="15" fillId="2" borderId="3" xfId="0" applyNumberFormat="1" applyFont="1" applyFill="1" applyBorder="1" applyAlignment="1" applyProtection="1">
      <alignment horizontal="center" vertical="center" wrapText="1"/>
    </xf>
    <xf numFmtId="7" fontId="15" fillId="2" borderId="11" xfId="0" applyNumberFormat="1" applyFont="1" applyFill="1" applyBorder="1" applyAlignment="1" applyProtection="1">
      <alignment horizontal="center" vertical="center" wrapText="1"/>
    </xf>
    <xf numFmtId="7" fontId="15" fillId="2" borderId="8" xfId="0" applyNumberFormat="1" applyFont="1" applyFill="1" applyBorder="1" applyAlignment="1" applyProtection="1">
      <alignment horizontal="center" vertical="center" wrapText="1"/>
    </xf>
    <xf numFmtId="7" fontId="15" fillId="2" borderId="0" xfId="0" applyNumberFormat="1" applyFont="1" applyFill="1" applyBorder="1" applyAlignment="1" applyProtection="1">
      <alignment horizontal="center" vertical="center" wrapText="1"/>
    </xf>
    <xf numFmtId="7" fontId="15" fillId="2" borderId="13" xfId="0" applyNumberFormat="1" applyFont="1" applyFill="1" applyBorder="1" applyAlignment="1" applyProtection="1">
      <alignment horizontal="center" vertical="center" wrapText="1"/>
    </xf>
    <xf numFmtId="7" fontId="15" fillId="2" borderId="9" xfId="0" applyNumberFormat="1" applyFont="1" applyFill="1" applyBorder="1" applyAlignment="1" applyProtection="1">
      <alignment horizontal="center" vertical="center" wrapText="1"/>
    </xf>
    <xf numFmtId="7" fontId="15" fillId="2" borderId="2" xfId="0" applyNumberFormat="1" applyFont="1" applyFill="1" applyBorder="1" applyAlignment="1" applyProtection="1">
      <alignment horizontal="center" vertical="center" wrapText="1"/>
    </xf>
    <xf numFmtId="7" fontId="15" fillId="2" borderId="15" xfId="0" applyNumberFormat="1" applyFont="1" applyFill="1" applyBorder="1" applyAlignment="1" applyProtection="1">
      <alignment horizontal="center" vertical="center" wrapText="1"/>
    </xf>
  </cellXfs>
  <cellStyles count="3">
    <cellStyle name="Moneda" xfId="1" builtinId="4"/>
    <cellStyle name="Normal" xfId="0" builtinId="0"/>
    <cellStyle name="Normal 2" xfId="2"/>
  </cellStyles>
  <dxfs count="1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auto="1"/>
      </font>
      <fill>
        <patternFill>
          <bgColor rgb="FF92D050"/>
        </patternFill>
      </fill>
    </dxf>
    <dxf>
      <font>
        <b/>
        <i val="0"/>
        <color rgb="FFFFFF00"/>
      </font>
      <fill>
        <patternFill>
          <bgColor rgb="FFFF0000"/>
        </patternFill>
      </fill>
    </dxf>
    <dxf>
      <font>
        <b/>
        <i val="0"/>
      </font>
      <fill>
        <patternFill>
          <bgColor rgb="FF92D050"/>
        </patternFill>
      </fill>
    </dxf>
    <dxf>
      <font>
        <color rgb="FFFFFF00"/>
      </font>
      <fill>
        <patternFill>
          <bgColor rgb="FFFF0000"/>
        </patternFill>
      </fill>
    </dxf>
    <dxf>
      <font>
        <color rgb="FFFFFF00"/>
      </font>
      <fill>
        <patternFill>
          <bgColor rgb="FFFF0000"/>
        </patternFill>
      </fill>
    </dxf>
    <dxf>
      <font>
        <color auto="1"/>
      </font>
      <fill>
        <patternFill>
          <bgColor rgb="FF92D050"/>
        </patternFill>
      </fill>
    </dxf>
    <dxf>
      <font>
        <b/>
        <i val="0"/>
        <color rgb="FFFFFF00"/>
      </font>
      <fill>
        <patternFill>
          <bgColor rgb="FFFF0000"/>
        </patternFill>
      </fill>
    </dxf>
    <dxf>
      <font>
        <b/>
        <i val="0"/>
      </font>
      <fill>
        <patternFill>
          <bgColor rgb="FF92D050"/>
        </patternFill>
      </fill>
    </dxf>
    <dxf>
      <font>
        <color rgb="FFFFFF00"/>
      </font>
      <fill>
        <patternFill>
          <bgColor rgb="FFFF000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40"/>
  <sheetViews>
    <sheetView tabSelected="1" workbookViewId="0">
      <selection activeCell="L11" sqref="L11"/>
    </sheetView>
  </sheetViews>
  <sheetFormatPr baseColWidth="10" defaultRowHeight="15" x14ac:dyDescent="0.25"/>
  <cols>
    <col min="1" max="1" width="8.42578125" customWidth="1"/>
    <col min="2" max="2" width="6.5703125" customWidth="1"/>
    <col min="3" max="3" width="3.7109375" customWidth="1"/>
    <col min="4" max="4" width="35.140625" customWidth="1"/>
    <col min="5" max="5" width="41.42578125" customWidth="1"/>
    <col min="6" max="6" width="7.5703125" bestFit="1" customWidth="1"/>
    <col min="7" max="7" width="24.5703125" customWidth="1"/>
    <col min="8" max="8" width="16.42578125" customWidth="1"/>
    <col min="9" max="9" width="7.42578125" bestFit="1" customWidth="1"/>
    <col min="10" max="10" width="20.140625" customWidth="1"/>
    <col min="11" max="11" width="7.85546875" bestFit="1" customWidth="1"/>
    <col min="12" max="12" width="23.42578125" style="62" customWidth="1"/>
    <col min="14" max="14" width="19.28515625" customWidth="1"/>
  </cols>
  <sheetData>
    <row r="1" spans="1:14" x14ac:dyDescent="0.25">
      <c r="A1" s="1" t="s">
        <v>0</v>
      </c>
      <c r="B1" s="2"/>
      <c r="C1" s="2"/>
      <c r="D1" s="2"/>
      <c r="E1" s="2"/>
      <c r="F1" s="2"/>
      <c r="G1" s="2"/>
      <c r="H1" s="2"/>
      <c r="I1" s="2"/>
      <c r="J1" s="2"/>
      <c r="K1" s="2"/>
      <c r="L1" s="72"/>
      <c r="M1" s="2"/>
    </row>
    <row r="2" spans="1:14" ht="18.75" x14ac:dyDescent="0.25">
      <c r="A2" s="3" t="s">
        <v>1</v>
      </c>
      <c r="B2" s="4"/>
      <c r="C2" s="4"/>
      <c r="D2" s="4"/>
      <c r="E2" s="4"/>
      <c r="F2" s="4"/>
      <c r="G2" s="4"/>
      <c r="H2" s="4"/>
      <c r="I2" s="4"/>
      <c r="J2" s="4"/>
      <c r="K2" s="4"/>
      <c r="L2" s="73"/>
      <c r="M2" s="4"/>
    </row>
    <row r="3" spans="1:14" x14ac:dyDescent="0.25">
      <c r="A3" s="5" t="s">
        <v>2</v>
      </c>
      <c r="B3" s="5" t="s">
        <v>5</v>
      </c>
      <c r="C3" s="5" t="s">
        <v>6</v>
      </c>
      <c r="D3" s="19" t="s">
        <v>3</v>
      </c>
      <c r="E3" s="5" t="s">
        <v>9</v>
      </c>
      <c r="F3" s="6" t="s">
        <v>10</v>
      </c>
      <c r="G3" s="6" t="s">
        <v>11</v>
      </c>
      <c r="H3" s="6" t="s">
        <v>12</v>
      </c>
      <c r="I3" s="6" t="s">
        <v>13</v>
      </c>
      <c r="J3" s="74" t="s">
        <v>14</v>
      </c>
      <c r="K3" s="6" t="s">
        <v>7</v>
      </c>
      <c r="L3" s="74" t="s">
        <v>8</v>
      </c>
      <c r="M3" s="6" t="s">
        <v>4</v>
      </c>
    </row>
    <row r="4" spans="1:14" x14ac:dyDescent="0.25">
      <c r="A4" s="7" t="s">
        <v>15</v>
      </c>
      <c r="B4" s="7" t="s">
        <v>17</v>
      </c>
      <c r="C4" s="7" t="s">
        <v>0</v>
      </c>
      <c r="D4" s="20" t="s">
        <v>16</v>
      </c>
      <c r="E4" s="8"/>
      <c r="F4" s="8"/>
      <c r="G4" s="8"/>
      <c r="H4" s="8"/>
      <c r="I4" s="8"/>
      <c r="J4" s="8"/>
      <c r="K4" s="9">
        <f>K72</f>
        <v>1</v>
      </c>
      <c r="L4" s="88">
        <f>L72</f>
        <v>0</v>
      </c>
      <c r="M4" s="10">
        <f>M72</f>
        <v>0</v>
      </c>
    </row>
    <row r="5" spans="1:14" x14ac:dyDescent="0.25">
      <c r="A5" s="11" t="s">
        <v>18</v>
      </c>
      <c r="B5" s="11" t="s">
        <v>19</v>
      </c>
      <c r="C5" s="11" t="s">
        <v>6</v>
      </c>
      <c r="D5" s="21" t="s">
        <v>114</v>
      </c>
      <c r="E5" s="12"/>
      <c r="F5" s="12"/>
      <c r="G5" s="12"/>
      <c r="H5" s="12"/>
      <c r="I5" s="12"/>
      <c r="J5" s="12"/>
      <c r="K5" s="13">
        <f>K11</f>
        <v>1</v>
      </c>
      <c r="L5" s="76">
        <f>L11</f>
        <v>0</v>
      </c>
      <c r="M5" s="13">
        <f>M11</f>
        <v>0</v>
      </c>
    </row>
    <row r="6" spans="1:14" ht="46.5" customHeight="1" x14ac:dyDescent="0.25">
      <c r="A6" s="12"/>
      <c r="B6" s="12"/>
      <c r="C6" s="12"/>
      <c r="D6" s="14" t="s">
        <v>357</v>
      </c>
      <c r="E6" s="12"/>
      <c r="F6" s="12"/>
      <c r="G6" s="12"/>
      <c r="H6" s="12"/>
      <c r="I6" s="12"/>
      <c r="J6" s="12"/>
      <c r="K6" s="12"/>
      <c r="L6" s="75"/>
      <c r="M6" s="12"/>
    </row>
    <row r="7" spans="1:14" x14ac:dyDescent="0.25">
      <c r="A7" s="12"/>
      <c r="B7" s="12"/>
      <c r="C7" s="12"/>
      <c r="D7" s="14"/>
      <c r="E7" s="11" t="s">
        <v>115</v>
      </c>
      <c r="F7" s="12">
        <v>1</v>
      </c>
      <c r="G7" s="15">
        <v>0</v>
      </c>
      <c r="H7" s="15">
        <v>0</v>
      </c>
      <c r="I7" s="15">
        <v>0</v>
      </c>
      <c r="J7" s="13"/>
      <c r="K7" s="12"/>
      <c r="L7" s="75"/>
      <c r="M7" s="12"/>
    </row>
    <row r="8" spans="1:14" x14ac:dyDescent="0.25">
      <c r="A8" s="12"/>
      <c r="B8" s="12"/>
      <c r="C8" s="12"/>
      <c r="D8" s="14"/>
      <c r="E8" s="11" t="s">
        <v>188</v>
      </c>
      <c r="F8" s="12">
        <v>1</v>
      </c>
      <c r="G8" s="15">
        <v>0</v>
      </c>
      <c r="H8" s="15">
        <v>0</v>
      </c>
      <c r="I8" s="15">
        <v>0</v>
      </c>
      <c r="J8" s="13"/>
      <c r="K8" s="12"/>
      <c r="L8" s="75"/>
      <c r="M8" s="12"/>
    </row>
    <row r="9" spans="1:14" x14ac:dyDescent="0.25">
      <c r="A9" s="12"/>
      <c r="B9" s="12"/>
      <c r="C9" s="12"/>
      <c r="D9" s="14"/>
      <c r="E9" s="11" t="s">
        <v>116</v>
      </c>
      <c r="F9" s="12">
        <v>1</v>
      </c>
      <c r="G9" s="15">
        <v>0</v>
      </c>
      <c r="H9" s="15">
        <v>0</v>
      </c>
      <c r="I9" s="15">
        <v>0</v>
      </c>
      <c r="J9" s="13"/>
      <c r="K9" s="12"/>
      <c r="L9" s="75"/>
      <c r="M9" s="12"/>
    </row>
    <row r="10" spans="1:14" ht="15.75" thickBot="1" x14ac:dyDescent="0.3">
      <c r="A10" s="12"/>
      <c r="B10" s="12"/>
      <c r="C10" s="12"/>
      <c r="D10" s="14"/>
      <c r="E10" s="11" t="s">
        <v>220</v>
      </c>
      <c r="F10" s="12">
        <v>1</v>
      </c>
      <c r="G10" s="15">
        <v>0</v>
      </c>
      <c r="H10" s="15">
        <v>0</v>
      </c>
      <c r="I10" s="15">
        <v>0</v>
      </c>
      <c r="J10" s="13"/>
      <c r="K10" s="12"/>
      <c r="L10" s="75"/>
      <c r="M10" s="12"/>
    </row>
    <row r="11" spans="1:14" ht="15.75" thickBot="1" x14ac:dyDescent="0.3">
      <c r="A11" s="12"/>
      <c r="B11" s="12"/>
      <c r="C11" s="12"/>
      <c r="D11" s="14"/>
      <c r="E11" s="12"/>
      <c r="F11" s="12"/>
      <c r="G11" s="12"/>
      <c r="H11" s="12"/>
      <c r="I11" s="12"/>
      <c r="J11" s="16" t="s">
        <v>21</v>
      </c>
      <c r="K11" s="10">
        <v>1</v>
      </c>
      <c r="L11" s="96"/>
      <c r="M11" s="10">
        <f>ROUND(L11*K11,2)</f>
        <v>0</v>
      </c>
      <c r="N11" s="97" t="str">
        <f>IF(L11&lt;=0,"INDICAR PRECIO","IMPORTE VÁLIDO")</f>
        <v>INDICAR PRECIO</v>
      </c>
    </row>
    <row r="12" spans="1:14" ht="0.75" customHeight="1" thickBot="1" x14ac:dyDescent="0.3">
      <c r="A12" s="17"/>
      <c r="B12" s="17"/>
      <c r="C12" s="17"/>
      <c r="D12" s="22"/>
      <c r="E12" s="17"/>
      <c r="F12" s="17"/>
      <c r="G12" s="17"/>
      <c r="H12" s="17"/>
      <c r="I12" s="17"/>
      <c r="J12" s="17"/>
      <c r="K12" s="17"/>
      <c r="L12" s="77"/>
      <c r="M12" s="17"/>
    </row>
    <row r="13" spans="1:14" x14ac:dyDescent="0.25">
      <c r="A13" s="11" t="s">
        <v>22</v>
      </c>
      <c r="B13" s="11" t="s">
        <v>19</v>
      </c>
      <c r="C13" s="11" t="s">
        <v>84</v>
      </c>
      <c r="D13" s="21" t="s">
        <v>117</v>
      </c>
      <c r="E13" s="12"/>
      <c r="F13" s="12"/>
      <c r="G13" s="12"/>
      <c r="H13" s="12"/>
      <c r="I13" s="12"/>
      <c r="J13" s="12"/>
      <c r="K13" s="32">
        <f>K29</f>
        <v>1</v>
      </c>
      <c r="L13" s="89">
        <f>L29</f>
        <v>0</v>
      </c>
      <c r="M13" s="32">
        <f>M29</f>
        <v>0</v>
      </c>
    </row>
    <row r="14" spans="1:14" ht="33.75" x14ac:dyDescent="0.25">
      <c r="A14" s="12"/>
      <c r="B14" s="12"/>
      <c r="C14" s="12"/>
      <c r="D14" s="14" t="s">
        <v>218</v>
      </c>
      <c r="E14" s="12"/>
      <c r="F14" s="12"/>
      <c r="G14" s="12"/>
      <c r="H14" s="12"/>
      <c r="I14" s="12"/>
      <c r="J14" s="12"/>
      <c r="K14" s="12"/>
      <c r="L14" s="75"/>
      <c r="M14" s="12"/>
    </row>
    <row r="15" spans="1:14" x14ac:dyDescent="0.25">
      <c r="A15" s="12"/>
      <c r="B15" s="12"/>
      <c r="C15" s="12"/>
      <c r="D15" s="14"/>
      <c r="E15" s="12" t="s">
        <v>189</v>
      </c>
      <c r="F15" s="12">
        <v>1</v>
      </c>
      <c r="G15" s="15">
        <v>0</v>
      </c>
      <c r="H15" s="15">
        <v>0</v>
      </c>
      <c r="I15" s="15">
        <v>0</v>
      </c>
      <c r="J15" s="13"/>
      <c r="K15" s="12"/>
      <c r="L15" s="75"/>
      <c r="M15" s="12"/>
    </row>
    <row r="16" spans="1:14" x14ac:dyDescent="0.25">
      <c r="A16" s="12"/>
      <c r="B16" s="12"/>
      <c r="C16" s="12"/>
      <c r="D16" s="14"/>
      <c r="E16" s="12" t="s">
        <v>131</v>
      </c>
      <c r="F16" s="12">
        <v>1</v>
      </c>
      <c r="G16" s="15">
        <v>0</v>
      </c>
      <c r="H16" s="15">
        <v>0</v>
      </c>
      <c r="I16" s="15">
        <v>0</v>
      </c>
      <c r="J16" s="13"/>
      <c r="K16" s="12"/>
      <c r="L16" s="75"/>
      <c r="M16" s="12"/>
    </row>
    <row r="17" spans="1:14" x14ac:dyDescent="0.25">
      <c r="A17" s="12"/>
      <c r="B17" s="12"/>
      <c r="C17" s="12"/>
      <c r="D17" s="14"/>
      <c r="E17" s="12" t="s">
        <v>165</v>
      </c>
      <c r="F17" s="12">
        <v>1</v>
      </c>
      <c r="G17" s="15">
        <v>0</v>
      </c>
      <c r="H17" s="15">
        <v>0</v>
      </c>
      <c r="I17" s="15">
        <v>0</v>
      </c>
      <c r="J17" s="13"/>
      <c r="K17" s="12"/>
      <c r="L17" s="75"/>
      <c r="M17" s="12"/>
    </row>
    <row r="18" spans="1:14" x14ac:dyDescent="0.25">
      <c r="A18" s="12"/>
      <c r="B18" s="12"/>
      <c r="C18" s="12"/>
      <c r="D18" s="14"/>
      <c r="E18" s="12" t="s">
        <v>164</v>
      </c>
      <c r="F18" s="12">
        <v>1</v>
      </c>
      <c r="G18" s="15">
        <v>0</v>
      </c>
      <c r="H18" s="15">
        <v>0</v>
      </c>
      <c r="I18" s="15">
        <v>0</v>
      </c>
      <c r="J18" s="13"/>
      <c r="K18" s="12"/>
      <c r="L18" s="75"/>
      <c r="M18" s="12"/>
    </row>
    <row r="19" spans="1:14" x14ac:dyDescent="0.25">
      <c r="A19" s="12"/>
      <c r="B19" s="12"/>
      <c r="C19" s="12"/>
      <c r="D19" s="14"/>
      <c r="E19" s="12" t="s">
        <v>132</v>
      </c>
      <c r="F19" s="12">
        <v>1</v>
      </c>
      <c r="G19" s="15">
        <v>0</v>
      </c>
      <c r="H19" s="15">
        <v>0</v>
      </c>
      <c r="I19" s="15">
        <v>0</v>
      </c>
      <c r="J19" s="13"/>
      <c r="K19" s="12"/>
      <c r="L19" s="75"/>
      <c r="M19" s="12"/>
    </row>
    <row r="20" spans="1:14" x14ac:dyDescent="0.25">
      <c r="A20" s="12"/>
      <c r="B20" s="12"/>
      <c r="C20" s="12"/>
      <c r="D20" s="14"/>
      <c r="E20" s="12" t="s">
        <v>338</v>
      </c>
      <c r="F20" s="12">
        <v>1</v>
      </c>
      <c r="G20" s="15">
        <v>0</v>
      </c>
      <c r="H20" s="15">
        <v>0</v>
      </c>
      <c r="I20" s="15">
        <v>0</v>
      </c>
      <c r="J20" s="13"/>
      <c r="K20" s="12"/>
      <c r="L20" s="75"/>
      <c r="M20" s="12"/>
    </row>
    <row r="21" spans="1:14" x14ac:dyDescent="0.25">
      <c r="A21" s="12"/>
      <c r="B21" s="12"/>
      <c r="C21" s="12"/>
      <c r="D21" s="14"/>
      <c r="E21" s="12" t="s">
        <v>160</v>
      </c>
      <c r="F21" s="12">
        <v>1</v>
      </c>
      <c r="G21" s="15">
        <v>0</v>
      </c>
      <c r="H21" s="15">
        <v>0</v>
      </c>
      <c r="I21" s="15">
        <v>0</v>
      </c>
      <c r="J21" s="13"/>
      <c r="K21" s="12"/>
      <c r="L21" s="75"/>
      <c r="M21" s="12"/>
    </row>
    <row r="22" spans="1:14" x14ac:dyDescent="0.25">
      <c r="A22" s="12"/>
      <c r="B22" s="12"/>
      <c r="C22" s="12"/>
      <c r="D22" s="14"/>
      <c r="E22" s="12" t="s">
        <v>336</v>
      </c>
      <c r="F22" s="12">
        <v>1</v>
      </c>
      <c r="G22" s="15">
        <v>0</v>
      </c>
      <c r="H22" s="15">
        <v>0</v>
      </c>
      <c r="I22" s="15">
        <v>0</v>
      </c>
      <c r="J22" s="13"/>
      <c r="K22" s="12"/>
      <c r="L22" s="75"/>
      <c r="M22" s="12"/>
    </row>
    <row r="23" spans="1:14" x14ac:dyDescent="0.25">
      <c r="A23" s="12"/>
      <c r="B23" s="12"/>
      <c r="C23" s="12"/>
      <c r="D23" s="14"/>
      <c r="E23" s="12" t="s">
        <v>270</v>
      </c>
      <c r="F23" s="12">
        <v>1</v>
      </c>
      <c r="G23" s="15">
        <v>0</v>
      </c>
      <c r="H23" s="15">
        <v>0</v>
      </c>
      <c r="I23" s="15">
        <v>0</v>
      </c>
      <c r="J23" s="13"/>
      <c r="K23" s="12"/>
      <c r="L23" s="75"/>
      <c r="M23" s="12"/>
    </row>
    <row r="24" spans="1:14" x14ac:dyDescent="0.25">
      <c r="A24" s="12"/>
      <c r="B24" s="12"/>
      <c r="C24" s="12"/>
      <c r="D24" s="14"/>
      <c r="E24" s="12" t="s">
        <v>221</v>
      </c>
      <c r="F24" s="12">
        <v>1</v>
      </c>
      <c r="G24" s="15">
        <v>0</v>
      </c>
      <c r="H24" s="15">
        <v>0</v>
      </c>
      <c r="I24" s="15">
        <v>0</v>
      </c>
      <c r="J24" s="13"/>
      <c r="K24" s="12"/>
      <c r="L24" s="75"/>
      <c r="M24" s="12"/>
    </row>
    <row r="25" spans="1:14" x14ac:dyDescent="0.25">
      <c r="A25" s="12"/>
      <c r="B25" s="12"/>
      <c r="C25" s="12"/>
      <c r="D25" s="14"/>
      <c r="E25" s="12" t="s">
        <v>185</v>
      </c>
      <c r="F25" s="12">
        <v>1</v>
      </c>
      <c r="G25" s="15">
        <v>0</v>
      </c>
      <c r="H25" s="15">
        <v>0</v>
      </c>
      <c r="I25" s="15">
        <v>0</v>
      </c>
      <c r="J25" s="13"/>
      <c r="K25" s="12"/>
      <c r="L25" s="75"/>
      <c r="M25" s="12"/>
    </row>
    <row r="26" spans="1:14" x14ac:dyDescent="0.25">
      <c r="A26" s="12"/>
      <c r="B26" s="12"/>
      <c r="C26" s="12"/>
      <c r="D26" s="14"/>
      <c r="E26" s="12" t="s">
        <v>161</v>
      </c>
      <c r="F26" s="12">
        <v>1</v>
      </c>
      <c r="G26" s="15">
        <v>0</v>
      </c>
      <c r="H26" s="15">
        <v>0</v>
      </c>
      <c r="I26" s="15">
        <v>0</v>
      </c>
      <c r="J26" s="13"/>
      <c r="K26" s="12"/>
      <c r="L26" s="75"/>
      <c r="M26" s="12"/>
    </row>
    <row r="27" spans="1:14" x14ac:dyDescent="0.25">
      <c r="A27" s="12"/>
      <c r="B27" s="12"/>
      <c r="C27" s="12"/>
      <c r="D27" s="14"/>
      <c r="E27" s="11" t="s">
        <v>250</v>
      </c>
      <c r="F27" s="12">
        <v>1</v>
      </c>
      <c r="G27" s="15">
        <v>0</v>
      </c>
      <c r="H27" s="15">
        <v>0</v>
      </c>
      <c r="I27" s="15">
        <v>0</v>
      </c>
      <c r="J27" s="13"/>
      <c r="K27" s="12"/>
      <c r="L27" s="75"/>
      <c r="M27" s="12"/>
    </row>
    <row r="28" spans="1:14" ht="34.5" thickBot="1" x14ac:dyDescent="0.3">
      <c r="A28" s="12"/>
      <c r="B28" s="12"/>
      <c r="C28" s="12"/>
      <c r="D28" s="14"/>
      <c r="E28" s="21" t="s">
        <v>251</v>
      </c>
      <c r="F28" s="12">
        <v>1</v>
      </c>
      <c r="G28" s="15">
        <v>0</v>
      </c>
      <c r="H28" s="15">
        <v>0</v>
      </c>
      <c r="I28" s="15">
        <v>0</v>
      </c>
      <c r="J28" s="13"/>
      <c r="K28" s="12"/>
      <c r="L28" s="75"/>
      <c r="M28" s="12"/>
    </row>
    <row r="29" spans="1:14" ht="15.75" thickBot="1" x14ac:dyDescent="0.3">
      <c r="A29" s="12"/>
      <c r="B29" s="12"/>
      <c r="C29" s="12"/>
      <c r="D29" s="14"/>
      <c r="E29" s="12"/>
      <c r="F29" s="12"/>
      <c r="G29" s="12"/>
      <c r="H29" s="12"/>
      <c r="I29" s="12"/>
      <c r="J29" s="16" t="s">
        <v>23</v>
      </c>
      <c r="K29" s="10">
        <v>1</v>
      </c>
      <c r="L29" s="96"/>
      <c r="M29" s="10">
        <f>ROUND(L29*K29,2)</f>
        <v>0</v>
      </c>
      <c r="N29" s="97" t="str">
        <f>IF(L29&lt;=0,"INDICAR PRECIO","IMPORTE VÁLIDO")</f>
        <v>INDICAR PRECIO</v>
      </c>
    </row>
    <row r="30" spans="1:14" ht="0.95" customHeight="1" thickBot="1" x14ac:dyDescent="0.3">
      <c r="A30" s="17"/>
      <c r="B30" s="17"/>
      <c r="C30" s="17"/>
      <c r="D30" s="22"/>
      <c r="E30" s="17"/>
      <c r="F30" s="17"/>
      <c r="G30" s="17"/>
      <c r="H30" s="17"/>
      <c r="I30" s="17"/>
      <c r="J30" s="17"/>
      <c r="K30" s="17"/>
      <c r="L30" s="77"/>
      <c r="M30" s="17"/>
    </row>
    <row r="31" spans="1:14" ht="15.75" customHeight="1" x14ac:dyDescent="0.25">
      <c r="A31" s="11" t="s">
        <v>24</v>
      </c>
      <c r="B31" s="11" t="s">
        <v>19</v>
      </c>
      <c r="C31" s="11" t="s">
        <v>84</v>
      </c>
      <c r="D31" s="21" t="s">
        <v>118</v>
      </c>
      <c r="E31" s="12"/>
      <c r="F31" s="12"/>
      <c r="G31" s="12"/>
      <c r="H31" s="12"/>
      <c r="I31" s="12"/>
      <c r="J31" s="12"/>
      <c r="K31" s="32">
        <f>K42</f>
        <v>1</v>
      </c>
      <c r="L31" s="89">
        <f>L42</f>
        <v>0</v>
      </c>
      <c r="M31" s="32">
        <f>M42</f>
        <v>0</v>
      </c>
    </row>
    <row r="32" spans="1:14" ht="33.75" x14ac:dyDescent="0.25">
      <c r="A32" s="12"/>
      <c r="B32" s="12"/>
      <c r="C32" s="12"/>
      <c r="D32" s="14" t="s">
        <v>162</v>
      </c>
      <c r="E32" s="12"/>
      <c r="F32" s="12"/>
      <c r="G32" s="12"/>
      <c r="H32" s="12"/>
      <c r="I32" s="12"/>
      <c r="J32" s="12"/>
      <c r="K32" s="12"/>
      <c r="L32" s="75"/>
      <c r="M32" s="12"/>
    </row>
    <row r="33" spans="1:14" x14ac:dyDescent="0.25">
      <c r="A33" s="12"/>
      <c r="B33" s="12"/>
      <c r="C33" s="12"/>
      <c r="D33" s="14"/>
      <c r="E33" s="11" t="s">
        <v>343</v>
      </c>
      <c r="F33" s="12">
        <v>1</v>
      </c>
      <c r="G33" s="15">
        <v>0</v>
      </c>
      <c r="H33" s="15">
        <v>0</v>
      </c>
      <c r="I33" s="15">
        <v>0</v>
      </c>
      <c r="J33" s="13"/>
      <c r="K33" s="12"/>
      <c r="L33" s="75"/>
      <c r="M33" s="12"/>
    </row>
    <row r="34" spans="1:14" x14ac:dyDescent="0.25">
      <c r="A34" s="12"/>
      <c r="B34" s="12"/>
      <c r="C34" s="12"/>
      <c r="D34" s="14"/>
      <c r="E34" s="11" t="s">
        <v>163</v>
      </c>
      <c r="F34" s="12">
        <v>1</v>
      </c>
      <c r="G34" s="15">
        <v>0</v>
      </c>
      <c r="H34" s="15">
        <v>0</v>
      </c>
      <c r="I34" s="15">
        <v>0</v>
      </c>
      <c r="J34" s="13"/>
      <c r="K34" s="12"/>
      <c r="L34" s="75"/>
      <c r="M34" s="12"/>
    </row>
    <row r="35" spans="1:14" x14ac:dyDescent="0.25">
      <c r="A35" s="12"/>
      <c r="B35" s="12"/>
      <c r="C35" s="12"/>
      <c r="D35" s="14"/>
      <c r="E35" s="11" t="s">
        <v>339</v>
      </c>
      <c r="F35" s="12">
        <v>1</v>
      </c>
      <c r="G35" s="15">
        <v>0</v>
      </c>
      <c r="H35" s="15">
        <v>0</v>
      </c>
      <c r="I35" s="15">
        <v>0</v>
      </c>
      <c r="J35" s="13"/>
      <c r="K35" s="12"/>
      <c r="L35" s="75"/>
      <c r="M35" s="12"/>
    </row>
    <row r="36" spans="1:14" x14ac:dyDescent="0.25">
      <c r="A36" s="12"/>
      <c r="B36" s="12"/>
      <c r="C36" s="12"/>
      <c r="D36" s="14"/>
      <c r="E36" s="11" t="s">
        <v>119</v>
      </c>
      <c r="F36" s="12">
        <v>1</v>
      </c>
      <c r="G36" s="15">
        <v>0</v>
      </c>
      <c r="H36" s="15">
        <v>0</v>
      </c>
      <c r="I36" s="15">
        <v>0</v>
      </c>
      <c r="J36" s="13"/>
      <c r="K36" s="12"/>
      <c r="L36" s="75"/>
      <c r="M36" s="12"/>
    </row>
    <row r="37" spans="1:14" x14ac:dyDescent="0.25">
      <c r="A37" s="12"/>
      <c r="B37" s="12"/>
      <c r="C37" s="12"/>
      <c r="D37" s="14"/>
      <c r="E37" s="11" t="s">
        <v>235</v>
      </c>
      <c r="F37" s="12">
        <v>1</v>
      </c>
      <c r="G37" s="15">
        <v>0</v>
      </c>
      <c r="H37" s="15">
        <v>0</v>
      </c>
      <c r="I37" s="15">
        <v>0</v>
      </c>
      <c r="J37" s="13"/>
      <c r="K37" s="12"/>
      <c r="L37" s="75"/>
      <c r="M37" s="12"/>
    </row>
    <row r="38" spans="1:14" x14ac:dyDescent="0.25">
      <c r="A38" s="12"/>
      <c r="B38" s="12"/>
      <c r="C38" s="12"/>
      <c r="D38" s="14"/>
      <c r="E38" s="11" t="s">
        <v>121</v>
      </c>
      <c r="F38" s="12">
        <v>1</v>
      </c>
      <c r="G38" s="15">
        <v>0</v>
      </c>
      <c r="H38" s="15">
        <v>0</v>
      </c>
      <c r="I38" s="15">
        <v>0</v>
      </c>
      <c r="J38" s="13"/>
      <c r="K38" s="12"/>
      <c r="L38" s="75"/>
      <c r="M38" s="12"/>
    </row>
    <row r="39" spans="1:14" x14ac:dyDescent="0.25">
      <c r="A39" s="12"/>
      <c r="B39" s="12"/>
      <c r="C39" s="12"/>
      <c r="D39" s="14"/>
      <c r="E39" s="11" t="s">
        <v>369</v>
      </c>
      <c r="F39" s="12">
        <v>1</v>
      </c>
      <c r="G39" s="15">
        <v>0</v>
      </c>
      <c r="H39" s="15">
        <v>0</v>
      </c>
      <c r="I39" s="15">
        <v>0</v>
      </c>
      <c r="J39" s="13"/>
      <c r="K39" s="12"/>
      <c r="L39" s="75"/>
      <c r="M39" s="12"/>
    </row>
    <row r="40" spans="1:14" x14ac:dyDescent="0.25">
      <c r="A40" s="12"/>
      <c r="B40" s="12"/>
      <c r="C40" s="12"/>
      <c r="D40" s="14"/>
      <c r="E40" s="11" t="s">
        <v>122</v>
      </c>
      <c r="F40" s="12">
        <v>1</v>
      </c>
      <c r="G40" s="15">
        <v>0</v>
      </c>
      <c r="H40" s="15">
        <v>0</v>
      </c>
      <c r="I40" s="15">
        <v>0</v>
      </c>
      <c r="J40" s="13"/>
      <c r="K40" s="12"/>
      <c r="L40" s="75"/>
      <c r="M40" s="12"/>
    </row>
    <row r="41" spans="1:14" ht="15.75" thickBot="1" x14ac:dyDescent="0.3">
      <c r="A41" s="12"/>
      <c r="B41" s="12"/>
      <c r="C41" s="12"/>
      <c r="D41" s="14"/>
      <c r="E41" s="12" t="s">
        <v>123</v>
      </c>
      <c r="F41" s="12">
        <v>1</v>
      </c>
      <c r="G41" s="15">
        <v>0</v>
      </c>
      <c r="H41" s="15">
        <v>0</v>
      </c>
      <c r="I41" s="15">
        <v>0</v>
      </c>
      <c r="J41" s="13"/>
      <c r="K41" s="12"/>
      <c r="L41" s="75"/>
      <c r="M41" s="12"/>
    </row>
    <row r="42" spans="1:14" ht="15.75" thickBot="1" x14ac:dyDescent="0.3">
      <c r="A42" s="12"/>
      <c r="B42" s="12"/>
      <c r="C42" s="12"/>
      <c r="D42" s="14"/>
      <c r="F42" s="12"/>
      <c r="G42" s="12"/>
      <c r="H42" s="12"/>
      <c r="I42" s="12"/>
      <c r="J42" s="16" t="s">
        <v>25</v>
      </c>
      <c r="K42" s="10">
        <v>1</v>
      </c>
      <c r="L42" s="96"/>
      <c r="M42" s="10">
        <f>ROUND(L42*K42,2)</f>
        <v>0</v>
      </c>
      <c r="N42" s="97" t="str">
        <f>IF(L42&lt;=0,"INDICAR PRECIO","IMPORTE VÁLIDO")</f>
        <v>INDICAR PRECIO</v>
      </c>
    </row>
    <row r="43" spans="1:14" ht="0.95" customHeight="1" thickBot="1" x14ac:dyDescent="0.3">
      <c r="A43" s="17"/>
      <c r="B43" s="17"/>
      <c r="C43" s="17"/>
      <c r="D43" s="22"/>
      <c r="E43" s="17" t="s">
        <v>120</v>
      </c>
      <c r="F43" s="17"/>
      <c r="G43" s="17"/>
      <c r="H43" s="17"/>
      <c r="I43" s="17"/>
      <c r="J43" s="17"/>
      <c r="K43" s="17"/>
      <c r="L43" s="77"/>
      <c r="M43" s="17"/>
    </row>
    <row r="44" spans="1:14" x14ac:dyDescent="0.25">
      <c r="A44" s="11" t="s">
        <v>26</v>
      </c>
      <c r="B44" s="11" t="s">
        <v>19</v>
      </c>
      <c r="C44" s="11" t="s">
        <v>84</v>
      </c>
      <c r="D44" s="21" t="s">
        <v>124</v>
      </c>
      <c r="E44" s="12"/>
      <c r="F44" s="12"/>
      <c r="G44" s="12"/>
      <c r="H44" s="12"/>
      <c r="I44" s="12"/>
      <c r="J44" s="12"/>
      <c r="K44" s="32">
        <f>K47</f>
        <v>5</v>
      </c>
      <c r="L44" s="89">
        <f>L47</f>
        <v>0</v>
      </c>
      <c r="M44" s="32">
        <f>M47</f>
        <v>0</v>
      </c>
    </row>
    <row r="45" spans="1:14" ht="45" x14ac:dyDescent="0.25">
      <c r="A45" s="12"/>
      <c r="B45" s="12"/>
      <c r="C45" s="12"/>
      <c r="D45" s="14" t="s">
        <v>356</v>
      </c>
      <c r="E45" s="12"/>
      <c r="F45" s="12"/>
      <c r="G45" s="12"/>
      <c r="H45" s="12"/>
      <c r="I45" s="12"/>
      <c r="J45" s="12"/>
      <c r="K45" s="12"/>
      <c r="L45" s="75"/>
      <c r="M45" s="12"/>
    </row>
    <row r="46" spans="1:14" ht="15.75" thickBot="1" x14ac:dyDescent="0.3">
      <c r="A46" s="12"/>
      <c r="B46" s="12"/>
      <c r="C46" s="12"/>
      <c r="D46" s="14"/>
      <c r="E46" s="11" t="s">
        <v>125</v>
      </c>
      <c r="F46" s="12">
        <v>5</v>
      </c>
      <c r="G46" s="15">
        <v>0</v>
      </c>
      <c r="H46" s="15">
        <v>0</v>
      </c>
      <c r="I46" s="15">
        <v>0</v>
      </c>
      <c r="J46" s="13">
        <v>5</v>
      </c>
      <c r="K46" s="12"/>
      <c r="L46" s="75"/>
      <c r="M46" s="12"/>
    </row>
    <row r="47" spans="1:14" ht="15.75" thickBot="1" x14ac:dyDescent="0.3">
      <c r="A47" s="12"/>
      <c r="B47" s="12"/>
      <c r="C47" s="12"/>
      <c r="D47" s="14"/>
      <c r="E47" s="12"/>
      <c r="F47" s="12"/>
      <c r="G47" s="12"/>
      <c r="H47" s="12"/>
      <c r="I47" s="12"/>
      <c r="J47" s="16" t="s">
        <v>27</v>
      </c>
      <c r="K47" s="10">
        <v>5</v>
      </c>
      <c r="L47" s="96"/>
      <c r="M47" s="10">
        <f>ROUND(L47*K47,2)</f>
        <v>0</v>
      </c>
      <c r="N47" s="97" t="str">
        <f>IF(L47&lt;=0,"INDICAR PRECIO","IMPORTE VÁLIDO")</f>
        <v>INDICAR PRECIO</v>
      </c>
    </row>
    <row r="48" spans="1:14" ht="0.95" customHeight="1" thickBot="1" x14ac:dyDescent="0.3">
      <c r="A48" s="17"/>
      <c r="B48" s="17"/>
      <c r="C48" s="17"/>
      <c r="D48" s="22"/>
      <c r="E48" s="17"/>
      <c r="F48" s="17"/>
      <c r="G48" s="17"/>
      <c r="H48" s="17"/>
      <c r="I48" s="17"/>
      <c r="J48" s="17"/>
      <c r="K48" s="17"/>
      <c r="L48" s="77"/>
      <c r="M48" s="17"/>
    </row>
    <row r="49" spans="1:14" x14ac:dyDescent="0.25">
      <c r="A49" s="11" t="s">
        <v>28</v>
      </c>
      <c r="B49" s="11" t="s">
        <v>19</v>
      </c>
      <c r="C49" s="11" t="s">
        <v>84</v>
      </c>
      <c r="D49" s="21" t="s">
        <v>166</v>
      </c>
      <c r="E49" s="12"/>
      <c r="F49" s="12"/>
      <c r="G49" s="12"/>
      <c r="H49" s="12"/>
      <c r="I49" s="12"/>
      <c r="J49" s="12"/>
      <c r="K49" s="32">
        <f>K56</f>
        <v>1</v>
      </c>
      <c r="L49" s="89">
        <f>L56</f>
        <v>0</v>
      </c>
      <c r="M49" s="32">
        <f>M56</f>
        <v>0</v>
      </c>
    </row>
    <row r="50" spans="1:14" ht="58.5" customHeight="1" x14ac:dyDescent="0.25">
      <c r="A50" s="12"/>
      <c r="B50" s="12"/>
      <c r="C50" s="12"/>
      <c r="D50" s="14" t="s">
        <v>352</v>
      </c>
      <c r="E50" s="12"/>
      <c r="F50" s="12"/>
      <c r="G50" s="12"/>
      <c r="H50" s="12"/>
      <c r="I50" s="12"/>
      <c r="J50" s="12"/>
      <c r="K50" s="12"/>
      <c r="L50" s="75"/>
      <c r="M50" s="12"/>
    </row>
    <row r="51" spans="1:14" x14ac:dyDescent="0.25">
      <c r="A51" s="12"/>
      <c r="B51" s="12"/>
      <c r="C51" s="12"/>
      <c r="D51" s="14"/>
      <c r="E51" s="11" t="s">
        <v>368</v>
      </c>
      <c r="F51" s="12">
        <v>1</v>
      </c>
      <c r="G51" s="15">
        <v>0</v>
      </c>
      <c r="H51" s="15">
        <v>0</v>
      </c>
      <c r="I51" s="15">
        <v>0</v>
      </c>
      <c r="J51" s="13"/>
      <c r="K51" s="12"/>
      <c r="L51" s="75"/>
      <c r="M51" s="12"/>
    </row>
    <row r="52" spans="1:14" x14ac:dyDescent="0.25">
      <c r="A52" s="12"/>
      <c r="B52" s="12"/>
      <c r="C52" s="12"/>
      <c r="D52" s="14"/>
      <c r="E52" s="11" t="s">
        <v>126</v>
      </c>
      <c r="F52" s="12">
        <v>1</v>
      </c>
      <c r="G52" s="15">
        <v>0</v>
      </c>
      <c r="H52" s="15">
        <v>0</v>
      </c>
      <c r="I52" s="15">
        <v>0</v>
      </c>
      <c r="J52" s="13"/>
      <c r="K52" s="12"/>
      <c r="L52" s="75"/>
      <c r="M52" s="12"/>
    </row>
    <row r="53" spans="1:14" x14ac:dyDescent="0.25">
      <c r="A53" s="12"/>
      <c r="B53" s="12"/>
      <c r="C53" s="12"/>
      <c r="D53" s="14"/>
      <c r="E53" s="11" t="s">
        <v>222</v>
      </c>
      <c r="F53" s="12">
        <v>1</v>
      </c>
      <c r="G53" s="15">
        <v>0</v>
      </c>
      <c r="H53" s="15">
        <v>0</v>
      </c>
      <c r="I53" s="15">
        <v>0</v>
      </c>
      <c r="J53" s="13"/>
      <c r="K53" s="12"/>
      <c r="L53" s="75"/>
      <c r="M53" s="12"/>
    </row>
    <row r="54" spans="1:14" x14ac:dyDescent="0.25">
      <c r="A54" s="12"/>
      <c r="B54" s="12"/>
      <c r="C54" s="12"/>
      <c r="D54" s="14"/>
      <c r="E54" s="11" t="s">
        <v>190</v>
      </c>
      <c r="F54" s="12">
        <v>1</v>
      </c>
      <c r="G54" s="15">
        <v>0</v>
      </c>
      <c r="H54" s="15">
        <v>0</v>
      </c>
      <c r="I54" s="15">
        <v>0</v>
      </c>
      <c r="J54" s="13"/>
      <c r="K54" s="12"/>
      <c r="L54" s="75"/>
      <c r="M54" s="12"/>
    </row>
    <row r="55" spans="1:14" ht="15.75" thickBot="1" x14ac:dyDescent="0.3">
      <c r="A55" s="12"/>
      <c r="B55" s="12"/>
      <c r="C55" s="12"/>
      <c r="D55" s="14"/>
      <c r="E55" s="11" t="s">
        <v>127</v>
      </c>
      <c r="F55" s="12">
        <v>1</v>
      </c>
      <c r="G55" s="15">
        <v>0</v>
      </c>
      <c r="H55" s="15">
        <v>0</v>
      </c>
      <c r="I55" s="15">
        <v>0</v>
      </c>
      <c r="J55" s="13"/>
      <c r="K55" s="12"/>
      <c r="L55" s="75"/>
      <c r="M55" s="12"/>
    </row>
    <row r="56" spans="1:14" ht="15.75" thickBot="1" x14ac:dyDescent="0.3">
      <c r="A56" s="12"/>
      <c r="B56" s="12"/>
      <c r="C56" s="12"/>
      <c r="D56" s="14"/>
      <c r="E56" s="12"/>
      <c r="F56" s="12"/>
      <c r="G56" s="12"/>
      <c r="H56" s="12"/>
      <c r="I56" s="12"/>
      <c r="J56" s="16" t="s">
        <v>29</v>
      </c>
      <c r="K56" s="10">
        <v>1</v>
      </c>
      <c r="L56" s="96"/>
      <c r="M56" s="10">
        <f>ROUND(L56*K56,2)</f>
        <v>0</v>
      </c>
      <c r="N56" s="97" t="str">
        <f>IF(L56&lt;=0,"INDICAR PRECIO","IMPORTE VÁLIDO")</f>
        <v>INDICAR PRECIO</v>
      </c>
    </row>
    <row r="57" spans="1:14" ht="0.95" customHeight="1" x14ac:dyDescent="0.25">
      <c r="A57" s="17"/>
      <c r="B57" s="17"/>
      <c r="C57" s="17"/>
      <c r="D57" s="22"/>
      <c r="E57" s="17"/>
      <c r="F57" s="17"/>
      <c r="G57" s="17"/>
      <c r="H57" s="17"/>
      <c r="I57" s="17"/>
      <c r="J57" s="17"/>
      <c r="K57" s="17"/>
      <c r="L57" s="77"/>
      <c r="M57" s="17"/>
    </row>
    <row r="58" spans="1:14" x14ac:dyDescent="0.25">
      <c r="A58" s="66" t="s">
        <v>30</v>
      </c>
      <c r="B58" s="66" t="s">
        <v>19</v>
      </c>
      <c r="C58" s="11" t="s">
        <v>84</v>
      </c>
      <c r="D58" s="67" t="s">
        <v>300</v>
      </c>
      <c r="E58" s="68"/>
      <c r="F58" s="68"/>
      <c r="G58" s="68"/>
      <c r="H58" s="68"/>
      <c r="I58" s="68"/>
      <c r="J58" s="68"/>
      <c r="K58" s="69">
        <f>K61</f>
        <v>1</v>
      </c>
      <c r="L58" s="90">
        <f>L61</f>
        <v>0</v>
      </c>
      <c r="M58" s="69">
        <f>M61</f>
        <v>0</v>
      </c>
    </row>
    <row r="59" spans="1:14" ht="36.75" customHeight="1" x14ac:dyDescent="0.25">
      <c r="A59" s="28"/>
      <c r="B59" s="28"/>
      <c r="C59" s="28"/>
      <c r="D59" s="42" t="s">
        <v>353</v>
      </c>
      <c r="E59" s="28"/>
      <c r="F59" s="28"/>
      <c r="G59" s="28"/>
      <c r="H59" s="28"/>
      <c r="I59" s="28"/>
      <c r="J59" s="28"/>
      <c r="K59" s="28"/>
      <c r="L59" s="79"/>
      <c r="M59" s="28"/>
    </row>
    <row r="60" spans="1:14" ht="23.25" thickBot="1" x14ac:dyDescent="0.3">
      <c r="A60" s="28"/>
      <c r="B60" s="28"/>
      <c r="C60" s="28"/>
      <c r="D60" s="42"/>
      <c r="E60" s="26" t="s">
        <v>335</v>
      </c>
      <c r="F60" s="28">
        <v>1</v>
      </c>
      <c r="G60" s="44">
        <v>0</v>
      </c>
      <c r="H60" s="44">
        <v>0</v>
      </c>
      <c r="I60" s="44">
        <v>0</v>
      </c>
      <c r="J60" s="30">
        <f>F60*(G60+ (G60= 0))*(H60+ (H60= 0))*(I60+ (I60= 0))</f>
        <v>1</v>
      </c>
      <c r="K60" s="28"/>
      <c r="L60" s="79"/>
      <c r="M60" s="28"/>
    </row>
    <row r="61" spans="1:14" ht="15.75" thickBot="1" x14ac:dyDescent="0.3">
      <c r="A61" s="46"/>
      <c r="B61" s="46"/>
      <c r="C61" s="46"/>
      <c r="D61" s="48"/>
      <c r="E61" s="46"/>
      <c r="F61" s="46"/>
      <c r="G61" s="46"/>
      <c r="H61" s="46"/>
      <c r="I61" s="46"/>
      <c r="J61" s="50" t="s">
        <v>31</v>
      </c>
      <c r="K61" s="70">
        <f>SUM(J60:J60)</f>
        <v>1</v>
      </c>
      <c r="L61" s="96"/>
      <c r="M61" s="70">
        <f>ROUND(L61*K61,2)</f>
        <v>0</v>
      </c>
      <c r="N61" s="97" t="str">
        <f>IF(L61&lt;=0,"INDICAR PRECIO","IMPORTE VÁLIDO")</f>
        <v>INDICAR PRECIO</v>
      </c>
    </row>
    <row r="62" spans="1:14" x14ac:dyDescent="0.25">
      <c r="A62" s="11" t="s">
        <v>32</v>
      </c>
      <c r="B62" s="11" t="s">
        <v>19</v>
      </c>
      <c r="C62" s="11" t="s">
        <v>20</v>
      </c>
      <c r="D62" s="21" t="s">
        <v>128</v>
      </c>
      <c r="E62" s="12"/>
      <c r="F62" s="12"/>
      <c r="G62" s="12"/>
      <c r="H62" s="12"/>
      <c r="I62" s="12"/>
      <c r="J62" s="12"/>
      <c r="K62" s="30">
        <f>K70</f>
        <v>154.91999999999999</v>
      </c>
      <c r="L62" s="81">
        <f>L70</f>
        <v>0</v>
      </c>
      <c r="M62" s="30">
        <f>M70</f>
        <v>0</v>
      </c>
    </row>
    <row r="63" spans="1:14" ht="33.75" x14ac:dyDescent="0.25">
      <c r="A63" s="12"/>
      <c r="B63" s="12"/>
      <c r="C63" s="12"/>
      <c r="D63" s="14" t="s">
        <v>329</v>
      </c>
      <c r="E63" s="12"/>
      <c r="F63" s="12"/>
      <c r="G63" s="12"/>
      <c r="H63" s="12"/>
      <c r="I63" s="12"/>
      <c r="J63" s="12"/>
      <c r="K63" s="12"/>
      <c r="L63" s="75"/>
      <c r="M63" s="12"/>
    </row>
    <row r="64" spans="1:14" x14ac:dyDescent="0.25">
      <c r="A64" s="12"/>
      <c r="B64" s="12"/>
      <c r="C64" s="12"/>
      <c r="D64" s="14"/>
      <c r="E64" s="11" t="s">
        <v>236</v>
      </c>
      <c r="F64" s="12">
        <v>1</v>
      </c>
      <c r="G64" s="15">
        <v>0</v>
      </c>
      <c r="H64" s="15">
        <v>0</v>
      </c>
      <c r="I64" s="15">
        <v>0</v>
      </c>
      <c r="J64" s="13">
        <v>28.75</v>
      </c>
      <c r="K64" s="12"/>
      <c r="L64" s="75"/>
      <c r="M64" s="12"/>
    </row>
    <row r="65" spans="1:14" x14ac:dyDescent="0.25">
      <c r="A65" s="12"/>
      <c r="B65" s="12"/>
      <c r="C65" s="12"/>
      <c r="D65" s="14"/>
      <c r="E65" s="11" t="s">
        <v>129</v>
      </c>
      <c r="F65" s="12">
        <v>1</v>
      </c>
      <c r="G65" s="15">
        <v>0</v>
      </c>
      <c r="H65" s="15">
        <v>0</v>
      </c>
      <c r="I65" s="15">
        <v>0</v>
      </c>
      <c r="J65" s="13">
        <v>7.1</v>
      </c>
      <c r="K65" s="12"/>
      <c r="L65" s="75"/>
      <c r="M65" s="12"/>
    </row>
    <row r="66" spans="1:14" x14ac:dyDescent="0.25">
      <c r="A66" s="12"/>
      <c r="B66" s="12"/>
      <c r="C66" s="12"/>
      <c r="D66" s="14"/>
      <c r="E66" s="12" t="s">
        <v>237</v>
      </c>
      <c r="F66" s="12">
        <v>1</v>
      </c>
      <c r="G66" s="15">
        <v>0</v>
      </c>
      <c r="H66" s="15">
        <v>0</v>
      </c>
      <c r="I66" s="15">
        <v>0</v>
      </c>
      <c r="J66" s="13">
        <v>70.8</v>
      </c>
      <c r="K66" s="12"/>
      <c r="L66" s="75"/>
      <c r="M66" s="12"/>
    </row>
    <row r="67" spans="1:14" x14ac:dyDescent="0.25">
      <c r="A67" s="12"/>
      <c r="B67" s="12"/>
      <c r="C67" s="12"/>
      <c r="D67" s="14"/>
      <c r="E67" s="12" t="s">
        <v>238</v>
      </c>
      <c r="F67" s="12">
        <v>1</v>
      </c>
      <c r="G67" s="15">
        <v>0</v>
      </c>
      <c r="H67" s="15">
        <v>0</v>
      </c>
      <c r="I67" s="15">
        <v>0</v>
      </c>
      <c r="J67" s="13">
        <v>34.36</v>
      </c>
      <c r="K67" s="12"/>
      <c r="L67" s="75"/>
      <c r="M67" s="12"/>
    </row>
    <row r="68" spans="1:14" x14ac:dyDescent="0.25">
      <c r="A68" s="12"/>
      <c r="B68" s="12"/>
      <c r="C68" s="12"/>
      <c r="D68" s="14"/>
      <c r="E68" s="11" t="s">
        <v>223</v>
      </c>
      <c r="F68" s="12">
        <v>1</v>
      </c>
      <c r="G68" s="15">
        <v>0</v>
      </c>
      <c r="H68" s="15">
        <v>0</v>
      </c>
      <c r="I68" s="15">
        <v>0</v>
      </c>
      <c r="J68" s="13">
        <v>5.59</v>
      </c>
      <c r="K68" s="12"/>
      <c r="L68" s="75"/>
      <c r="M68" s="12"/>
    </row>
    <row r="69" spans="1:14" ht="15.75" thickBot="1" x14ac:dyDescent="0.3">
      <c r="A69" s="12"/>
      <c r="B69" s="12"/>
      <c r="C69" s="12"/>
      <c r="D69" s="14"/>
      <c r="E69" s="11" t="s">
        <v>130</v>
      </c>
      <c r="F69" s="12">
        <v>1</v>
      </c>
      <c r="G69" s="15">
        <v>0</v>
      </c>
      <c r="H69" s="15">
        <v>0</v>
      </c>
      <c r="I69" s="15">
        <v>0</v>
      </c>
      <c r="J69" s="13">
        <v>8.32</v>
      </c>
      <c r="K69" s="12"/>
      <c r="L69" s="75"/>
      <c r="M69" s="12"/>
    </row>
    <row r="70" spans="1:14" ht="15.75" thickBot="1" x14ac:dyDescent="0.3">
      <c r="A70" s="12"/>
      <c r="B70" s="12"/>
      <c r="C70" s="12"/>
      <c r="D70" s="14"/>
      <c r="E70" s="12"/>
      <c r="F70" s="12"/>
      <c r="G70" s="12"/>
      <c r="H70" s="12"/>
      <c r="I70" s="12"/>
      <c r="J70" s="134" t="s">
        <v>33</v>
      </c>
      <c r="K70" s="10">
        <f>SUM(J64:J69)</f>
        <v>154.91999999999999</v>
      </c>
      <c r="L70" s="96"/>
      <c r="M70" s="10">
        <f>ROUND(L70*K70,2)</f>
        <v>0</v>
      </c>
      <c r="N70" s="97" t="str">
        <f>IF(L70&lt;=0,"INDICAR PRECIO","IMPORTE VÁLIDO")</f>
        <v>INDICAR PRECIO</v>
      </c>
    </row>
    <row r="71" spans="1:14" ht="0.95" customHeight="1" thickBot="1" x14ac:dyDescent="0.3">
      <c r="A71" s="17"/>
      <c r="B71" s="17"/>
      <c r="C71" s="17"/>
      <c r="D71" s="22"/>
      <c r="E71" s="17"/>
      <c r="F71" s="17"/>
      <c r="G71" s="17"/>
      <c r="H71" s="17"/>
      <c r="I71" s="17"/>
      <c r="J71" s="17"/>
      <c r="K71" s="17"/>
      <c r="L71" s="77"/>
      <c r="M71" s="17"/>
    </row>
    <row r="72" spans="1:14" x14ac:dyDescent="0.25">
      <c r="A72" s="46"/>
      <c r="B72" s="46"/>
      <c r="C72" s="46"/>
      <c r="D72" s="48"/>
      <c r="E72" s="46"/>
      <c r="F72" s="46"/>
      <c r="G72" s="46"/>
      <c r="H72" s="46"/>
      <c r="I72" s="46"/>
      <c r="J72" s="50" t="s">
        <v>35</v>
      </c>
      <c r="K72" s="52">
        <v>1</v>
      </c>
      <c r="L72" s="91"/>
      <c r="M72" s="53">
        <f>ROUND(L72*K72,2)</f>
        <v>0</v>
      </c>
    </row>
    <row r="73" spans="1:14" x14ac:dyDescent="0.25">
      <c r="A73" s="28"/>
      <c r="B73" s="28"/>
      <c r="C73" s="28"/>
      <c r="D73" s="107" t="s">
        <v>374</v>
      </c>
      <c r="E73" s="99"/>
      <c r="F73" s="99"/>
      <c r="G73" s="99"/>
      <c r="H73" s="99"/>
      <c r="I73" s="99"/>
      <c r="J73" s="100"/>
      <c r="K73" s="106"/>
      <c r="L73" s="102"/>
      <c r="M73" s="103"/>
      <c r="N73" s="105">
        <f>SUM(M70+M61+M56+M47+M42+M29+M11)</f>
        <v>0</v>
      </c>
    </row>
    <row r="74" spans="1:14" x14ac:dyDescent="0.25">
      <c r="A74" s="28"/>
      <c r="B74" s="28"/>
      <c r="C74" s="28"/>
      <c r="D74" s="42"/>
      <c r="E74" s="28"/>
      <c r="F74" s="28"/>
      <c r="G74" s="28"/>
      <c r="H74" s="28"/>
      <c r="I74" s="28"/>
      <c r="J74" s="60"/>
      <c r="K74" s="61"/>
      <c r="L74" s="116"/>
      <c r="M74" s="117"/>
    </row>
    <row r="75" spans="1:14" x14ac:dyDescent="0.25">
      <c r="A75" s="45" t="s">
        <v>36</v>
      </c>
      <c r="B75" s="45" t="s">
        <v>17</v>
      </c>
      <c r="C75" s="45" t="s">
        <v>0</v>
      </c>
      <c r="D75" s="47" t="s">
        <v>167</v>
      </c>
      <c r="E75" s="49"/>
      <c r="F75" s="49"/>
      <c r="G75" s="49"/>
      <c r="H75" s="49"/>
      <c r="I75" s="49"/>
      <c r="J75" s="49"/>
      <c r="K75" s="51">
        <f>K102</f>
        <v>1</v>
      </c>
      <c r="L75" s="92">
        <f>L102</f>
        <v>0</v>
      </c>
      <c r="M75" s="43">
        <f>M102</f>
        <v>0</v>
      </c>
    </row>
    <row r="76" spans="1:14" x14ac:dyDescent="0.25">
      <c r="A76" s="11" t="s">
        <v>37</v>
      </c>
      <c r="B76" s="11" t="s">
        <v>19</v>
      </c>
      <c r="C76" s="11" t="s">
        <v>20</v>
      </c>
      <c r="D76" s="21" t="s">
        <v>133</v>
      </c>
      <c r="E76" s="12"/>
      <c r="F76" s="12"/>
      <c r="G76" s="12"/>
      <c r="H76" s="12"/>
      <c r="I76" s="12"/>
      <c r="J76" s="12"/>
      <c r="K76" s="13">
        <f>K83</f>
        <v>123.05</v>
      </c>
      <c r="L76" s="76">
        <f>L83</f>
        <v>0</v>
      </c>
      <c r="M76" s="13">
        <f>M83</f>
        <v>0</v>
      </c>
    </row>
    <row r="77" spans="1:14" ht="71.25" customHeight="1" x14ac:dyDescent="0.25">
      <c r="A77" s="12"/>
      <c r="B77" s="12"/>
      <c r="C77" s="12"/>
      <c r="D77" s="14" t="s">
        <v>354</v>
      </c>
      <c r="E77" s="12"/>
      <c r="F77" s="12"/>
      <c r="G77" s="12"/>
      <c r="H77" s="12"/>
      <c r="I77" s="12"/>
      <c r="J77" s="12"/>
      <c r="K77" s="12"/>
      <c r="L77" s="75"/>
      <c r="M77" s="12"/>
    </row>
    <row r="78" spans="1:14" ht="14.25" customHeight="1" x14ac:dyDescent="0.25">
      <c r="A78" s="12"/>
      <c r="B78" s="12"/>
      <c r="C78" s="12"/>
      <c r="D78" s="14"/>
      <c r="E78" s="11" t="s">
        <v>370</v>
      </c>
      <c r="F78" s="12">
        <v>1</v>
      </c>
      <c r="G78" s="15">
        <v>0</v>
      </c>
      <c r="H78" s="15">
        <v>0</v>
      </c>
      <c r="I78" s="15">
        <v>0</v>
      </c>
      <c r="J78" s="13">
        <v>39.659999999999997</v>
      </c>
      <c r="K78" s="12"/>
      <c r="L78" s="75"/>
      <c r="M78" s="12"/>
    </row>
    <row r="79" spans="1:14" x14ac:dyDescent="0.25">
      <c r="A79" s="12"/>
      <c r="B79" s="12"/>
      <c r="C79" s="12"/>
      <c r="D79" s="14"/>
      <c r="E79" s="11" t="s">
        <v>168</v>
      </c>
      <c r="F79" s="12">
        <v>1</v>
      </c>
      <c r="G79" s="15">
        <v>0</v>
      </c>
      <c r="H79" s="15">
        <v>0</v>
      </c>
      <c r="I79" s="15">
        <v>0</v>
      </c>
      <c r="J79" s="13">
        <v>27</v>
      </c>
      <c r="K79" s="12"/>
      <c r="L79" s="75"/>
      <c r="M79" s="12"/>
    </row>
    <row r="80" spans="1:14" x14ac:dyDescent="0.25">
      <c r="A80" s="12"/>
      <c r="B80" s="12"/>
      <c r="C80" s="12"/>
      <c r="D80" s="14"/>
      <c r="E80" s="11" t="s">
        <v>169</v>
      </c>
      <c r="F80" s="12">
        <v>1</v>
      </c>
      <c r="G80" s="15">
        <v>0</v>
      </c>
      <c r="H80" s="15">
        <v>0</v>
      </c>
      <c r="I80" s="15">
        <v>0</v>
      </c>
      <c r="J80" s="13">
        <v>23.72</v>
      </c>
      <c r="K80" s="12"/>
      <c r="L80" s="75"/>
      <c r="M80" s="12"/>
    </row>
    <row r="81" spans="1:17" x14ac:dyDescent="0.25">
      <c r="A81" s="12"/>
      <c r="B81" s="12"/>
      <c r="C81" s="12"/>
      <c r="D81" s="14"/>
      <c r="E81" s="11" t="s">
        <v>134</v>
      </c>
      <c r="F81" s="12">
        <v>1</v>
      </c>
      <c r="G81" s="15">
        <v>0</v>
      </c>
      <c r="H81" s="15">
        <v>0</v>
      </c>
      <c r="I81" s="15">
        <v>0</v>
      </c>
      <c r="J81" s="13">
        <v>12.87</v>
      </c>
      <c r="K81" s="12"/>
      <c r="L81" s="75"/>
      <c r="M81" s="12"/>
    </row>
    <row r="82" spans="1:17" ht="15.75" thickBot="1" x14ac:dyDescent="0.3">
      <c r="A82" s="12"/>
      <c r="B82" s="12"/>
      <c r="C82" s="12"/>
      <c r="D82" s="14"/>
      <c r="E82" s="11" t="s">
        <v>135</v>
      </c>
      <c r="F82" s="12">
        <v>1</v>
      </c>
      <c r="G82" s="15">
        <v>0</v>
      </c>
      <c r="H82" s="15">
        <v>0</v>
      </c>
      <c r="I82" s="15">
        <v>0</v>
      </c>
      <c r="J82" s="13">
        <v>19.8</v>
      </c>
      <c r="K82" s="12"/>
      <c r="L82" s="75"/>
      <c r="M82" s="12"/>
    </row>
    <row r="83" spans="1:17" ht="15.75" thickBot="1" x14ac:dyDescent="0.3">
      <c r="A83" s="25"/>
      <c r="B83" s="25"/>
      <c r="C83" s="25"/>
      <c r="D83" s="27"/>
      <c r="E83" s="25"/>
      <c r="F83" s="25"/>
      <c r="G83" s="25"/>
      <c r="H83" s="25"/>
      <c r="I83" s="25"/>
      <c r="J83" s="29" t="s">
        <v>38</v>
      </c>
      <c r="K83" s="31">
        <f>SUM(J78:J82)</f>
        <v>123.05</v>
      </c>
      <c r="L83" s="96"/>
      <c r="M83" s="31">
        <f>ROUND(K83*L83,2)</f>
        <v>0</v>
      </c>
      <c r="N83" s="97" t="str">
        <f>IF(L83&lt;=0,"INDICAR PRECIO","IMPORTE VÁLIDO")</f>
        <v>INDICAR PRECIO</v>
      </c>
      <c r="Q83" s="11"/>
    </row>
    <row r="84" spans="1:17" x14ac:dyDescent="0.25">
      <c r="A84" s="24" t="s">
        <v>39</v>
      </c>
      <c r="B84" s="24" t="s">
        <v>19</v>
      </c>
      <c r="C84" s="24" t="s">
        <v>20</v>
      </c>
      <c r="D84" s="26" t="s">
        <v>170</v>
      </c>
      <c r="E84" s="28"/>
      <c r="F84" s="28"/>
      <c r="G84" s="28"/>
      <c r="H84" s="28"/>
      <c r="I84" s="28"/>
      <c r="J84" s="28"/>
      <c r="K84" s="30">
        <f>K88</f>
        <v>1</v>
      </c>
      <c r="L84" s="81">
        <f>L88</f>
        <v>0</v>
      </c>
      <c r="M84" s="30">
        <f>M88</f>
        <v>0</v>
      </c>
    </row>
    <row r="85" spans="1:17" ht="45" x14ac:dyDescent="0.25">
      <c r="A85" s="12"/>
      <c r="B85" s="12"/>
      <c r="C85" s="12"/>
      <c r="D85" s="14" t="s">
        <v>312</v>
      </c>
      <c r="E85" s="12"/>
      <c r="F85" s="12"/>
      <c r="G85" s="12"/>
      <c r="H85" s="12"/>
      <c r="I85" s="12"/>
      <c r="J85" s="12"/>
      <c r="K85" s="12"/>
      <c r="L85" s="75"/>
      <c r="M85" s="12"/>
    </row>
    <row r="86" spans="1:17" x14ac:dyDescent="0.25">
      <c r="A86" s="12"/>
      <c r="B86" s="12"/>
      <c r="C86" s="12"/>
      <c r="D86" s="14"/>
      <c r="E86" s="11" t="s">
        <v>231</v>
      </c>
      <c r="F86" s="12">
        <v>1</v>
      </c>
      <c r="G86" s="15">
        <v>0</v>
      </c>
      <c r="H86" s="15">
        <v>0</v>
      </c>
      <c r="I86" s="15">
        <v>0</v>
      </c>
      <c r="J86" s="13"/>
      <c r="K86" s="12"/>
      <c r="L86" s="75"/>
      <c r="M86" s="12"/>
    </row>
    <row r="87" spans="1:17" ht="15.75" thickBot="1" x14ac:dyDescent="0.3">
      <c r="A87" s="12"/>
      <c r="B87" s="12"/>
      <c r="C87" s="12"/>
      <c r="D87" s="14"/>
      <c r="E87" s="11" t="s">
        <v>280</v>
      </c>
      <c r="F87" s="12">
        <v>1</v>
      </c>
      <c r="G87" s="15">
        <v>0</v>
      </c>
      <c r="H87" s="15">
        <v>0</v>
      </c>
      <c r="I87" s="15">
        <v>0</v>
      </c>
      <c r="J87" s="13"/>
      <c r="K87" s="12"/>
      <c r="L87" s="75"/>
      <c r="M87" s="12"/>
    </row>
    <row r="88" spans="1:17" ht="15.75" thickBot="1" x14ac:dyDescent="0.3">
      <c r="A88" s="25"/>
      <c r="B88" s="25"/>
      <c r="C88" s="25"/>
      <c r="D88" s="27"/>
      <c r="E88" s="25"/>
      <c r="F88" s="25"/>
      <c r="G88" s="25"/>
      <c r="H88" s="25"/>
      <c r="I88" s="25"/>
      <c r="J88" s="29" t="s">
        <v>40</v>
      </c>
      <c r="K88" s="31">
        <v>1</v>
      </c>
      <c r="L88" s="96"/>
      <c r="M88" s="31">
        <f>ROUND(L88*K88,2)</f>
        <v>0</v>
      </c>
      <c r="N88" s="97" t="str">
        <f>IF(L88&lt;=0,"INDICAR PRECIO","IMPORTE VÁLIDO")</f>
        <v>INDICAR PRECIO</v>
      </c>
    </row>
    <row r="89" spans="1:17" x14ac:dyDescent="0.25">
      <c r="A89" s="11" t="s">
        <v>191</v>
      </c>
      <c r="B89" s="11" t="s">
        <v>19</v>
      </c>
      <c r="C89" s="11" t="s">
        <v>20</v>
      </c>
      <c r="D89" s="21" t="s">
        <v>171</v>
      </c>
      <c r="E89" s="12"/>
      <c r="F89" s="12"/>
      <c r="G89" s="12"/>
      <c r="H89" s="12"/>
      <c r="I89" s="12"/>
      <c r="J89" s="12"/>
      <c r="K89" s="13">
        <f>K93</f>
        <v>27.23</v>
      </c>
      <c r="L89" s="76">
        <f>L93</f>
        <v>0</v>
      </c>
      <c r="M89" s="13">
        <f>M93</f>
        <v>0</v>
      </c>
    </row>
    <row r="90" spans="1:17" ht="46.5" customHeight="1" x14ac:dyDescent="0.25">
      <c r="A90" s="12"/>
      <c r="B90" s="12"/>
      <c r="C90" s="12"/>
      <c r="D90" s="21" t="s">
        <v>313</v>
      </c>
      <c r="E90" s="12"/>
      <c r="F90" s="12"/>
      <c r="G90" s="12"/>
      <c r="H90" s="12"/>
      <c r="I90" s="12"/>
      <c r="J90" s="12"/>
      <c r="K90" s="12"/>
      <c r="L90" s="75"/>
      <c r="M90" s="12"/>
    </row>
    <row r="91" spans="1:17" ht="18" customHeight="1" x14ac:dyDescent="0.25">
      <c r="A91" s="12"/>
      <c r="B91" s="12"/>
      <c r="C91" s="12"/>
      <c r="D91" s="21"/>
      <c r="E91" s="12" t="s">
        <v>337</v>
      </c>
      <c r="F91" s="12">
        <v>1</v>
      </c>
      <c r="G91" s="15">
        <v>0</v>
      </c>
      <c r="H91" s="15">
        <v>0</v>
      </c>
      <c r="I91" s="15">
        <v>0</v>
      </c>
      <c r="J91" s="13">
        <v>16.3</v>
      </c>
      <c r="K91" s="12"/>
      <c r="L91" s="75"/>
      <c r="M91" s="12"/>
    </row>
    <row r="92" spans="1:17" ht="15.75" thickBot="1" x14ac:dyDescent="0.3">
      <c r="A92" s="12"/>
      <c r="B92" s="12"/>
      <c r="C92" s="12"/>
      <c r="D92" s="14"/>
      <c r="E92" s="11" t="s">
        <v>271</v>
      </c>
      <c r="F92" s="12">
        <v>1</v>
      </c>
      <c r="G92" s="15">
        <v>0</v>
      </c>
      <c r="H92" s="15">
        <v>0</v>
      </c>
      <c r="I92" s="15">
        <v>0</v>
      </c>
      <c r="J92" s="13">
        <v>10.93</v>
      </c>
      <c r="K92" s="12"/>
      <c r="L92" s="75"/>
      <c r="M92" s="12"/>
    </row>
    <row r="93" spans="1:17" ht="15.75" thickBot="1" x14ac:dyDescent="0.3">
      <c r="A93" s="12"/>
      <c r="B93" s="12"/>
      <c r="C93" s="12"/>
      <c r="D93" s="14"/>
      <c r="E93" s="12"/>
      <c r="F93" s="12"/>
      <c r="G93" s="12"/>
      <c r="H93" s="12"/>
      <c r="I93" s="12"/>
      <c r="J93" s="16" t="s">
        <v>42</v>
      </c>
      <c r="K93" s="10">
        <f>SUM(J91:J92)</f>
        <v>27.23</v>
      </c>
      <c r="L93" s="96"/>
      <c r="M93" s="10">
        <f>ROUND(L93*K93,2)</f>
        <v>0</v>
      </c>
      <c r="N93" s="97" t="str">
        <f>IF(L93&lt;=0,"INDICAR PRECIO","IMPORTE VÁLIDO")</f>
        <v>INDICAR PRECIO</v>
      </c>
    </row>
    <row r="94" spans="1:17" x14ac:dyDescent="0.25">
      <c r="A94" s="66" t="s">
        <v>233</v>
      </c>
      <c r="B94" s="66" t="s">
        <v>19</v>
      </c>
      <c r="C94" s="66" t="s">
        <v>84</v>
      </c>
      <c r="D94" s="67" t="s">
        <v>232</v>
      </c>
      <c r="E94" s="68"/>
      <c r="F94" s="68"/>
      <c r="G94" s="68"/>
      <c r="H94" s="68"/>
      <c r="I94" s="68"/>
      <c r="J94" s="68"/>
      <c r="K94" s="69">
        <f>K97</f>
        <v>1</v>
      </c>
      <c r="L94" s="90">
        <f>L97</f>
        <v>0</v>
      </c>
      <c r="M94" s="69">
        <f>M97</f>
        <v>0</v>
      </c>
    </row>
    <row r="95" spans="1:17" ht="59.25" customHeight="1" x14ac:dyDescent="0.25">
      <c r="A95" s="28"/>
      <c r="B95" s="28"/>
      <c r="C95" s="28"/>
      <c r="D95" s="26" t="s">
        <v>314</v>
      </c>
      <c r="E95" s="28"/>
      <c r="F95" s="28"/>
      <c r="G95" s="28"/>
      <c r="H95" s="28"/>
      <c r="I95" s="28"/>
      <c r="J95" s="28"/>
      <c r="K95" s="28"/>
      <c r="L95" s="79"/>
      <c r="M95" s="28"/>
    </row>
    <row r="96" spans="1:17" ht="18" customHeight="1" thickBot="1" x14ac:dyDescent="0.3">
      <c r="A96" s="28"/>
      <c r="B96" s="28"/>
      <c r="C96" s="28"/>
      <c r="D96" s="26"/>
      <c r="E96" s="28" t="s">
        <v>234</v>
      </c>
      <c r="F96" s="28">
        <v>1</v>
      </c>
      <c r="G96" s="44">
        <v>0</v>
      </c>
      <c r="H96" s="44">
        <v>0</v>
      </c>
      <c r="I96" s="44">
        <v>0</v>
      </c>
      <c r="J96" s="30">
        <f t="shared" ref="J96" si="0">F96*(G96+ (G96= 0))*(H96+ (H96= 0))*(I96+ (I96= 0))</f>
        <v>1</v>
      </c>
      <c r="K96" s="28"/>
      <c r="L96" s="79"/>
      <c r="M96" s="28"/>
    </row>
    <row r="97" spans="1:14" ht="15.75" thickBot="1" x14ac:dyDescent="0.3">
      <c r="A97" s="46"/>
      <c r="B97" s="46"/>
      <c r="C97" s="46"/>
      <c r="D97" s="48"/>
      <c r="E97" s="46"/>
      <c r="F97" s="46"/>
      <c r="G97" s="46"/>
      <c r="H97" s="46"/>
      <c r="I97" s="46"/>
      <c r="J97" s="50" t="s">
        <v>43</v>
      </c>
      <c r="K97" s="70">
        <f>SUM(J96)</f>
        <v>1</v>
      </c>
      <c r="L97" s="96"/>
      <c r="M97" s="70">
        <f>ROUND(L97*K97,2)</f>
        <v>0</v>
      </c>
      <c r="N97" s="97" t="str">
        <f>IF(L97&lt;=0,"INDICAR PRECIO","IMPORTE VÁLIDO")</f>
        <v>INDICAR PRECIO</v>
      </c>
    </row>
    <row r="98" spans="1:14" x14ac:dyDescent="0.25">
      <c r="A98" s="24" t="s">
        <v>330</v>
      </c>
      <c r="B98" s="24" t="s">
        <v>19</v>
      </c>
      <c r="C98" s="11" t="s">
        <v>84</v>
      </c>
      <c r="D98" s="26" t="s">
        <v>331</v>
      </c>
      <c r="E98" s="28"/>
      <c r="F98" s="28"/>
      <c r="G98" s="28"/>
      <c r="H98" s="28"/>
      <c r="I98" s="28"/>
      <c r="J98" s="79"/>
      <c r="K98" s="30">
        <f>K101</f>
        <v>1</v>
      </c>
      <c r="L98" s="81">
        <f>L101</f>
        <v>0</v>
      </c>
      <c r="M98" s="30">
        <f>M101</f>
        <v>0</v>
      </c>
    </row>
    <row r="99" spans="1:14" ht="73.5" customHeight="1" x14ac:dyDescent="0.25">
      <c r="A99" s="28"/>
      <c r="B99" s="28"/>
      <c r="C99" s="28"/>
      <c r="D99" s="26" t="s">
        <v>358</v>
      </c>
      <c r="E99" s="28"/>
      <c r="F99" s="28"/>
      <c r="G99" s="28"/>
      <c r="H99" s="28"/>
      <c r="I99" s="28"/>
      <c r="J99" s="79"/>
      <c r="K99" s="28"/>
      <c r="L99" s="79"/>
      <c r="M99" s="28"/>
    </row>
    <row r="100" spans="1:14" ht="18" customHeight="1" thickBot="1" x14ac:dyDescent="0.3">
      <c r="A100" s="28"/>
      <c r="B100" s="28"/>
      <c r="C100" s="28"/>
      <c r="D100" s="26"/>
      <c r="E100" s="28" t="s">
        <v>332</v>
      </c>
      <c r="F100" s="28">
        <v>1</v>
      </c>
      <c r="G100" s="44">
        <v>0</v>
      </c>
      <c r="H100" s="44">
        <v>0</v>
      </c>
      <c r="I100" s="44">
        <v>0</v>
      </c>
      <c r="J100" s="81">
        <f t="shared" ref="J100" si="1">F100*(G100+ (G100= 0))*(H100+ (H100= 0))*(I100+ (I100= 0))</f>
        <v>1</v>
      </c>
      <c r="K100" s="28"/>
      <c r="L100" s="79"/>
      <c r="M100" s="28"/>
    </row>
    <row r="101" spans="1:14" ht="15.75" thickBot="1" x14ac:dyDescent="0.3">
      <c r="A101" s="25"/>
      <c r="B101" s="25"/>
      <c r="C101" s="25"/>
      <c r="D101" s="27"/>
      <c r="E101" s="25"/>
      <c r="F101" s="25"/>
      <c r="G101" s="25"/>
      <c r="H101" s="25"/>
      <c r="I101" s="25"/>
      <c r="J101" s="78" t="s">
        <v>44</v>
      </c>
      <c r="K101" s="31">
        <f>SUM(J100)</f>
        <v>1</v>
      </c>
      <c r="L101" s="96"/>
      <c r="M101" s="31">
        <f>ROUND(L101*K101,2)</f>
        <v>0</v>
      </c>
      <c r="N101" s="97" t="str">
        <f>IF(L101&lt;=0,"INDICAR PRECIO","IMPORTE VÁLIDO")</f>
        <v>INDICAR PRECIO</v>
      </c>
    </row>
    <row r="102" spans="1:14" x14ac:dyDescent="0.25">
      <c r="A102" s="28"/>
      <c r="B102" s="28"/>
      <c r="C102" s="28"/>
      <c r="D102" s="42"/>
      <c r="E102" s="28"/>
      <c r="F102" s="28"/>
      <c r="G102" s="28"/>
      <c r="H102" s="28"/>
      <c r="I102" s="28"/>
      <c r="J102" s="60" t="s">
        <v>45</v>
      </c>
      <c r="K102" s="61">
        <v>1</v>
      </c>
      <c r="L102" s="92"/>
      <c r="M102" s="43">
        <f>ROUND(L102*K102,2)</f>
        <v>0</v>
      </c>
    </row>
    <row r="103" spans="1:14" x14ac:dyDescent="0.25">
      <c r="A103" s="28"/>
      <c r="B103" s="99"/>
      <c r="C103" s="99"/>
      <c r="D103" s="107" t="s">
        <v>375</v>
      </c>
      <c r="E103" s="99"/>
      <c r="F103" s="99"/>
      <c r="G103" s="99"/>
      <c r="H103" s="99"/>
      <c r="I103" s="99"/>
      <c r="J103" s="100"/>
      <c r="K103" s="106"/>
      <c r="L103" s="102"/>
      <c r="M103" s="103"/>
      <c r="N103" s="105">
        <f>SUM(M101+M97+M93+M88+M83)</f>
        <v>0</v>
      </c>
    </row>
    <row r="104" spans="1:14" x14ac:dyDescent="0.25">
      <c r="A104" s="28"/>
      <c r="B104" s="28"/>
      <c r="C104" s="28"/>
      <c r="D104" s="42"/>
      <c r="E104" s="28"/>
      <c r="F104" s="28"/>
      <c r="G104" s="28"/>
      <c r="H104" s="28"/>
      <c r="I104" s="28"/>
      <c r="J104" s="60"/>
      <c r="K104" s="61"/>
      <c r="L104" s="116"/>
      <c r="M104" s="117"/>
    </row>
    <row r="105" spans="1:14" x14ac:dyDescent="0.25">
      <c r="A105" s="54" t="s">
        <v>46</v>
      </c>
      <c r="B105" s="54" t="s">
        <v>17</v>
      </c>
      <c r="C105" s="54" t="s">
        <v>0</v>
      </c>
      <c r="D105" s="55" t="s">
        <v>156</v>
      </c>
      <c r="E105" s="56"/>
      <c r="F105" s="56"/>
      <c r="G105" s="56"/>
      <c r="H105" s="56"/>
      <c r="I105" s="56"/>
      <c r="J105" s="56"/>
      <c r="K105" s="57">
        <f>K138</f>
        <v>1</v>
      </c>
      <c r="L105" s="93">
        <f>L138</f>
        <v>0</v>
      </c>
      <c r="M105" s="58">
        <f>M138</f>
        <v>0</v>
      </c>
    </row>
    <row r="106" spans="1:14" ht="22.5" x14ac:dyDescent="0.25">
      <c r="A106" s="11" t="s">
        <v>47</v>
      </c>
      <c r="B106" s="11" t="s">
        <v>19</v>
      </c>
      <c r="C106" s="11" t="s">
        <v>84</v>
      </c>
      <c r="D106" s="21" t="s">
        <v>172</v>
      </c>
      <c r="E106" s="12"/>
      <c r="F106" s="12"/>
      <c r="G106" s="12"/>
      <c r="H106" s="12"/>
      <c r="I106" s="12"/>
      <c r="J106" s="12"/>
      <c r="K106" s="13">
        <f>K113</f>
        <v>5</v>
      </c>
      <c r="L106" s="76">
        <f>L113</f>
        <v>0</v>
      </c>
      <c r="M106" s="13">
        <f>M113</f>
        <v>0</v>
      </c>
    </row>
    <row r="107" spans="1:14" ht="67.5" x14ac:dyDescent="0.25">
      <c r="A107" s="12"/>
      <c r="B107" s="12"/>
      <c r="C107" s="12"/>
      <c r="D107" s="14" t="s">
        <v>371</v>
      </c>
      <c r="E107" s="12"/>
      <c r="F107" s="12"/>
      <c r="G107" s="12"/>
      <c r="H107" s="12"/>
      <c r="I107" s="12"/>
      <c r="J107" s="12"/>
      <c r="K107" s="12"/>
      <c r="L107" s="75"/>
      <c r="M107" s="12"/>
    </row>
    <row r="108" spans="1:14" x14ac:dyDescent="0.25">
      <c r="A108" s="12"/>
      <c r="B108" s="12"/>
      <c r="C108" s="12"/>
      <c r="D108" s="14"/>
      <c r="E108" s="12" t="s">
        <v>173</v>
      </c>
      <c r="F108" s="12">
        <v>1</v>
      </c>
      <c r="G108" s="15">
        <v>0</v>
      </c>
      <c r="H108" s="15">
        <v>0</v>
      </c>
      <c r="I108" s="15">
        <v>0</v>
      </c>
      <c r="J108" s="13">
        <f t="shared" ref="J108:J112" si="2">F108*(G108+ (G108= 0))*(H108+ (H108= 0))*(I108+ (I108= 0))</f>
        <v>1</v>
      </c>
      <c r="K108" s="12"/>
      <c r="L108" s="75"/>
      <c r="M108" s="12"/>
    </row>
    <row r="109" spans="1:14" x14ac:dyDescent="0.25">
      <c r="A109" s="12"/>
      <c r="B109" s="12"/>
      <c r="C109" s="12"/>
      <c r="D109" s="14"/>
      <c r="E109" s="12" t="s">
        <v>174</v>
      </c>
      <c r="F109" s="12">
        <v>1</v>
      </c>
      <c r="G109" s="15">
        <v>0</v>
      </c>
      <c r="H109" s="15">
        <v>0</v>
      </c>
      <c r="I109" s="15">
        <v>0</v>
      </c>
      <c r="J109" s="13">
        <f t="shared" si="2"/>
        <v>1</v>
      </c>
      <c r="K109" s="12"/>
      <c r="L109" s="75"/>
      <c r="M109" s="12"/>
    </row>
    <row r="110" spans="1:14" x14ac:dyDescent="0.25">
      <c r="A110" s="12"/>
      <c r="B110" s="12"/>
      <c r="C110" s="12"/>
      <c r="D110" s="14"/>
      <c r="E110" s="12" t="s">
        <v>175</v>
      </c>
      <c r="F110" s="12">
        <v>1</v>
      </c>
      <c r="G110" s="15">
        <v>0</v>
      </c>
      <c r="H110" s="15">
        <v>0</v>
      </c>
      <c r="I110" s="15">
        <v>0</v>
      </c>
      <c r="J110" s="13">
        <f t="shared" si="2"/>
        <v>1</v>
      </c>
      <c r="K110" s="12"/>
      <c r="L110" s="75"/>
      <c r="M110" s="12"/>
    </row>
    <row r="111" spans="1:14" x14ac:dyDescent="0.25">
      <c r="A111" s="12"/>
      <c r="B111" s="12"/>
      <c r="C111" s="12"/>
      <c r="D111" s="14"/>
      <c r="E111" s="12" t="s">
        <v>176</v>
      </c>
      <c r="F111" s="12">
        <v>1</v>
      </c>
      <c r="G111" s="15">
        <v>0</v>
      </c>
      <c r="H111" s="15">
        <v>0</v>
      </c>
      <c r="I111" s="15">
        <v>0</v>
      </c>
      <c r="J111" s="13">
        <f t="shared" si="2"/>
        <v>1</v>
      </c>
      <c r="K111" s="12"/>
      <c r="L111" s="75"/>
      <c r="M111" s="12"/>
    </row>
    <row r="112" spans="1:14" ht="15.75" thickBot="1" x14ac:dyDescent="0.3">
      <c r="A112" s="12"/>
      <c r="B112" s="12"/>
      <c r="C112" s="12"/>
      <c r="D112" s="14"/>
      <c r="E112" s="12" t="s">
        <v>177</v>
      </c>
      <c r="F112" s="12">
        <v>1</v>
      </c>
      <c r="G112" s="15">
        <v>0</v>
      </c>
      <c r="H112" s="15">
        <v>0</v>
      </c>
      <c r="I112" s="15">
        <v>0</v>
      </c>
      <c r="J112" s="13">
        <f t="shared" si="2"/>
        <v>1</v>
      </c>
      <c r="K112" s="12"/>
      <c r="L112" s="75"/>
      <c r="M112" s="12"/>
    </row>
    <row r="113" spans="1:14" ht="23.25" customHeight="1" thickBot="1" x14ac:dyDescent="0.3">
      <c r="A113" s="25"/>
      <c r="B113" s="25"/>
      <c r="C113" s="25"/>
      <c r="D113" s="27"/>
      <c r="E113" s="25"/>
      <c r="F113" s="25"/>
      <c r="G113" s="25"/>
      <c r="H113" s="25"/>
      <c r="I113" s="25"/>
      <c r="J113" s="29" t="s">
        <v>48</v>
      </c>
      <c r="K113" s="31">
        <f>SUM(J108:J112)</f>
        <v>5</v>
      </c>
      <c r="L113" s="96"/>
      <c r="M113" s="31">
        <f>ROUND(L113*K113,2)</f>
        <v>0</v>
      </c>
      <c r="N113" s="97" t="str">
        <f>IF(L113&lt;=0,"INDICAR PRECIO","IMPORTE VÁLIDO")</f>
        <v>INDICAR PRECIO</v>
      </c>
    </row>
    <row r="114" spans="1:14" ht="22.5" x14ac:dyDescent="0.25">
      <c r="A114" s="11" t="s">
        <v>49</v>
      </c>
      <c r="B114" s="11" t="s">
        <v>19</v>
      </c>
      <c r="C114" s="11" t="s">
        <v>84</v>
      </c>
      <c r="D114" s="21" t="s">
        <v>172</v>
      </c>
      <c r="E114" s="12"/>
      <c r="F114" s="12"/>
      <c r="G114" s="12"/>
      <c r="H114" s="12"/>
      <c r="I114" s="12"/>
      <c r="J114" s="12"/>
      <c r="K114" s="13">
        <f>K119</f>
        <v>3</v>
      </c>
      <c r="L114" s="76">
        <f>L119</f>
        <v>0</v>
      </c>
      <c r="M114" s="13">
        <f>M119</f>
        <v>0</v>
      </c>
    </row>
    <row r="115" spans="1:14" ht="49.5" customHeight="1" x14ac:dyDescent="0.25">
      <c r="A115" s="12"/>
      <c r="B115" s="12"/>
      <c r="C115" s="12"/>
      <c r="D115" s="14" t="s">
        <v>315</v>
      </c>
      <c r="E115" s="12"/>
      <c r="F115" s="12"/>
      <c r="G115" s="12"/>
      <c r="H115" s="12"/>
      <c r="I115" s="12"/>
      <c r="J115" s="12"/>
      <c r="K115" s="12"/>
      <c r="L115" s="75"/>
      <c r="M115" s="12"/>
    </row>
    <row r="116" spans="1:14" x14ac:dyDescent="0.25">
      <c r="A116" s="12"/>
      <c r="B116" s="12"/>
      <c r="C116" s="12"/>
      <c r="D116" s="14"/>
      <c r="E116" s="11" t="s">
        <v>136</v>
      </c>
      <c r="F116" s="12">
        <v>1</v>
      </c>
      <c r="G116" s="15">
        <v>0</v>
      </c>
      <c r="H116" s="15">
        <v>0</v>
      </c>
      <c r="I116" s="15">
        <v>0</v>
      </c>
      <c r="J116" s="13">
        <f t="shared" ref="J116:J118" si="3">F116*(G116+ (G116= 0))*(H116+ (H116= 0))*(I116+ (I116= 0))</f>
        <v>1</v>
      </c>
      <c r="K116" s="12"/>
      <c r="L116" s="75"/>
      <c r="M116" s="12"/>
    </row>
    <row r="117" spans="1:14" x14ac:dyDescent="0.25">
      <c r="A117" s="12"/>
      <c r="B117" s="12"/>
      <c r="C117" s="12"/>
      <c r="D117" s="14"/>
      <c r="E117" s="11" t="s">
        <v>137</v>
      </c>
      <c r="F117" s="12">
        <v>1</v>
      </c>
      <c r="G117" s="15">
        <v>0</v>
      </c>
      <c r="H117" s="15">
        <v>0</v>
      </c>
      <c r="I117" s="15">
        <v>0</v>
      </c>
      <c r="J117" s="13">
        <f t="shared" si="3"/>
        <v>1</v>
      </c>
      <c r="K117" s="12"/>
      <c r="L117" s="75"/>
      <c r="M117" s="12"/>
    </row>
    <row r="118" spans="1:14" ht="15.75" thickBot="1" x14ac:dyDescent="0.3">
      <c r="A118" s="12"/>
      <c r="B118" s="12"/>
      <c r="C118" s="12"/>
      <c r="D118" s="14"/>
      <c r="E118" s="11" t="s">
        <v>138</v>
      </c>
      <c r="F118" s="12">
        <v>1</v>
      </c>
      <c r="G118" s="15">
        <v>0</v>
      </c>
      <c r="H118" s="15">
        <v>0</v>
      </c>
      <c r="I118" s="15">
        <v>0</v>
      </c>
      <c r="J118" s="13">
        <f t="shared" si="3"/>
        <v>1</v>
      </c>
      <c r="K118" s="12"/>
      <c r="L118" s="75"/>
      <c r="M118" s="12"/>
    </row>
    <row r="119" spans="1:14" ht="15" customHeight="1" thickBot="1" x14ac:dyDescent="0.3">
      <c r="A119" s="25"/>
      <c r="B119" s="25"/>
      <c r="C119" s="25"/>
      <c r="D119" s="27"/>
      <c r="E119" s="25"/>
      <c r="F119" s="25"/>
      <c r="G119" s="25"/>
      <c r="H119" s="25"/>
      <c r="I119" s="25"/>
      <c r="J119" s="29" t="s">
        <v>50</v>
      </c>
      <c r="K119" s="31">
        <f>SUM(J116:J118)</f>
        <v>3</v>
      </c>
      <c r="L119" s="96"/>
      <c r="M119" s="31">
        <f>ROUND(L119*K119,2)</f>
        <v>0</v>
      </c>
      <c r="N119" s="97" t="str">
        <f>IF(L119&lt;=0,"INDICAR PRECIO","IMPORTE VÁLIDO")</f>
        <v>INDICAR PRECIO</v>
      </c>
    </row>
    <row r="120" spans="1:14" ht="22.5" x14ac:dyDescent="0.25">
      <c r="A120" s="11" t="s">
        <v>51</v>
      </c>
      <c r="B120" s="11" t="s">
        <v>19</v>
      </c>
      <c r="C120" s="11" t="s">
        <v>84</v>
      </c>
      <c r="D120" s="21" t="s">
        <v>172</v>
      </c>
      <c r="E120" s="12"/>
      <c r="F120" s="12"/>
      <c r="G120" s="12"/>
      <c r="H120" s="12"/>
      <c r="I120" s="12"/>
      <c r="J120" s="12"/>
      <c r="K120" s="13">
        <f>K123</f>
        <v>1</v>
      </c>
      <c r="L120" s="76">
        <f>L123</f>
        <v>0</v>
      </c>
      <c r="M120" s="13">
        <f>M123</f>
        <v>0</v>
      </c>
    </row>
    <row r="121" spans="1:14" ht="56.25" x14ac:dyDescent="0.25">
      <c r="A121" s="12"/>
      <c r="B121" s="12"/>
      <c r="C121" s="12"/>
      <c r="D121" s="14" t="s">
        <v>316</v>
      </c>
      <c r="E121" s="12"/>
      <c r="F121" s="12"/>
      <c r="G121" s="12"/>
      <c r="H121" s="12"/>
      <c r="I121" s="12"/>
      <c r="J121" s="12"/>
      <c r="K121" s="12"/>
      <c r="L121" s="75"/>
      <c r="M121" s="12"/>
    </row>
    <row r="122" spans="1:14" ht="15.75" thickBot="1" x14ac:dyDescent="0.3">
      <c r="A122" s="12"/>
      <c r="B122" s="12"/>
      <c r="C122" s="12"/>
      <c r="D122" s="14"/>
      <c r="E122" s="11" t="s">
        <v>225</v>
      </c>
      <c r="F122" s="12">
        <v>1</v>
      </c>
      <c r="G122" s="15">
        <v>0</v>
      </c>
      <c r="H122" s="15">
        <v>0</v>
      </c>
      <c r="I122" s="15">
        <v>0</v>
      </c>
      <c r="J122" s="13">
        <f t="shared" ref="J122" si="4">F122*(G122+ (G122= 0))*(H122+ (H122= 0))*(I122+ (I122= 0))</f>
        <v>1</v>
      </c>
      <c r="K122" s="12"/>
      <c r="L122" s="75"/>
      <c r="M122" s="12"/>
    </row>
    <row r="123" spans="1:14" ht="15" customHeight="1" thickBot="1" x14ac:dyDescent="0.3">
      <c r="A123" s="25"/>
      <c r="B123" s="25"/>
      <c r="C123" s="25"/>
      <c r="D123" s="27"/>
      <c r="E123" s="25"/>
      <c r="F123" s="25"/>
      <c r="G123" s="25"/>
      <c r="H123" s="25"/>
      <c r="I123" s="25"/>
      <c r="J123" s="29" t="s">
        <v>52</v>
      </c>
      <c r="K123" s="31">
        <f>SUM(J122:J122)</f>
        <v>1</v>
      </c>
      <c r="L123" s="96"/>
      <c r="M123" s="31">
        <f>ROUND(L123*K123,2)</f>
        <v>0</v>
      </c>
      <c r="N123" s="97" t="str">
        <f>IF(L123&lt;=0,"INDICAR PRECIO","IMPORTE VÁLIDO")</f>
        <v>INDICAR PRECIO</v>
      </c>
    </row>
    <row r="124" spans="1:14" x14ac:dyDescent="0.25">
      <c r="A124" s="11" t="s">
        <v>53</v>
      </c>
      <c r="B124" s="11" t="s">
        <v>19</v>
      </c>
      <c r="C124" s="11" t="s">
        <v>84</v>
      </c>
      <c r="D124" s="21" t="s">
        <v>178</v>
      </c>
      <c r="E124" s="12"/>
      <c r="F124" s="12"/>
      <c r="G124" s="12"/>
      <c r="H124" s="12"/>
      <c r="I124" s="12"/>
      <c r="J124" s="12"/>
      <c r="K124" s="12"/>
      <c r="L124" s="75"/>
      <c r="M124" s="12"/>
    </row>
    <row r="125" spans="1:14" ht="56.25" x14ac:dyDescent="0.25">
      <c r="A125" s="12"/>
      <c r="B125" s="12"/>
      <c r="C125" s="12"/>
      <c r="D125" s="14" t="s">
        <v>317</v>
      </c>
      <c r="E125" s="11"/>
      <c r="F125" s="12"/>
      <c r="G125" s="15"/>
      <c r="H125" s="15"/>
      <c r="I125" s="15"/>
      <c r="J125" s="23"/>
      <c r="K125" s="12"/>
      <c r="L125" s="75"/>
      <c r="M125" s="12"/>
    </row>
    <row r="126" spans="1:14" x14ac:dyDescent="0.25">
      <c r="A126" s="12"/>
      <c r="B126" s="12"/>
      <c r="C126" s="12"/>
      <c r="D126" s="14"/>
      <c r="E126" s="11" t="s">
        <v>179</v>
      </c>
      <c r="F126" s="12">
        <v>1</v>
      </c>
      <c r="G126" s="15">
        <v>0</v>
      </c>
      <c r="H126" s="15">
        <v>0</v>
      </c>
      <c r="I126" s="15">
        <v>0</v>
      </c>
      <c r="J126" s="13">
        <f>F126*(G126+ (G126= 0))*(H126+ (H126= 0))*(I126+ (I126= 0))</f>
        <v>1</v>
      </c>
      <c r="K126" s="12"/>
      <c r="L126" s="75"/>
      <c r="M126" s="12"/>
    </row>
    <row r="127" spans="1:14" ht="19.5" customHeight="1" thickBot="1" x14ac:dyDescent="0.3">
      <c r="A127" s="12"/>
      <c r="B127" s="12"/>
      <c r="C127" s="12"/>
      <c r="D127" s="14"/>
      <c r="E127" s="11" t="s">
        <v>186</v>
      </c>
      <c r="F127" s="12">
        <v>1</v>
      </c>
      <c r="G127" s="15">
        <v>0</v>
      </c>
      <c r="H127" s="15">
        <v>0</v>
      </c>
      <c r="I127" s="15">
        <v>0</v>
      </c>
      <c r="J127" s="13">
        <f>F127*(G127+ (G127= 0))*(H127+ (H127= 0))*(I127+ (I127= 0))</f>
        <v>1</v>
      </c>
      <c r="K127" s="12"/>
      <c r="L127" s="75"/>
      <c r="M127" s="12"/>
    </row>
    <row r="128" spans="1:14" ht="15.75" thickBot="1" x14ac:dyDescent="0.3">
      <c r="A128" s="28"/>
      <c r="B128" s="28"/>
      <c r="C128" s="28"/>
      <c r="D128" s="42"/>
      <c r="E128" s="24"/>
      <c r="F128" s="28"/>
      <c r="G128" s="44"/>
      <c r="H128" s="44"/>
      <c r="I128" s="44"/>
      <c r="J128" s="60" t="s">
        <v>54</v>
      </c>
      <c r="K128" s="43">
        <f>SUM(J126:J127)</f>
        <v>2</v>
      </c>
      <c r="L128" s="96"/>
      <c r="M128" s="43">
        <f>ROUND(L128*K128,2)</f>
        <v>0</v>
      </c>
      <c r="N128" s="97" t="str">
        <f>IF(L128&lt;=0,"INDICAR PRECIO","IMPORTE VÁLIDO")</f>
        <v>INDICAR PRECIO</v>
      </c>
    </row>
    <row r="129" spans="1:14" x14ac:dyDescent="0.25">
      <c r="A129" s="66" t="s">
        <v>224</v>
      </c>
      <c r="B129" s="66" t="s">
        <v>19</v>
      </c>
      <c r="C129" s="66" t="s">
        <v>20</v>
      </c>
      <c r="D129" s="67" t="s">
        <v>139</v>
      </c>
      <c r="E129" s="68"/>
      <c r="F129" s="68"/>
      <c r="G129" s="68"/>
      <c r="H129" s="68"/>
      <c r="I129" s="68"/>
      <c r="J129" s="68"/>
      <c r="K129" s="68"/>
      <c r="L129" s="83"/>
      <c r="M129" s="68"/>
    </row>
    <row r="130" spans="1:14" ht="56.25" x14ac:dyDescent="0.25">
      <c r="A130" s="28"/>
      <c r="B130" s="28"/>
      <c r="C130" s="28"/>
      <c r="D130" s="42" t="s">
        <v>355</v>
      </c>
      <c r="E130" s="24"/>
      <c r="F130" s="28"/>
      <c r="G130" s="44"/>
      <c r="H130" s="44"/>
      <c r="I130" s="44"/>
      <c r="J130" s="95"/>
      <c r="K130" s="28"/>
      <c r="L130" s="79"/>
      <c r="M130" s="28"/>
    </row>
    <row r="131" spans="1:14" x14ac:dyDescent="0.25">
      <c r="A131" s="28"/>
      <c r="B131" s="28"/>
      <c r="C131" s="28"/>
      <c r="D131" s="42"/>
      <c r="E131" s="24" t="s">
        <v>140</v>
      </c>
      <c r="F131" s="28">
        <v>1</v>
      </c>
      <c r="G131" s="44">
        <v>0</v>
      </c>
      <c r="H131" s="44">
        <v>0</v>
      </c>
      <c r="I131" s="44">
        <v>0</v>
      </c>
      <c r="J131" s="30">
        <v>9.4499999999999993</v>
      </c>
      <c r="K131" s="28"/>
      <c r="L131" s="79"/>
      <c r="M131" s="28"/>
    </row>
    <row r="132" spans="1:14" ht="19.5" customHeight="1" thickBot="1" x14ac:dyDescent="0.3">
      <c r="A132" s="28"/>
      <c r="B132" s="28"/>
      <c r="C132" s="28"/>
      <c r="D132" s="42"/>
      <c r="E132" s="24" t="s">
        <v>141</v>
      </c>
      <c r="F132" s="28">
        <v>1</v>
      </c>
      <c r="G132" s="44">
        <v>0</v>
      </c>
      <c r="H132" s="44">
        <v>0</v>
      </c>
      <c r="I132" s="44">
        <v>0</v>
      </c>
      <c r="J132" s="30">
        <v>5.8</v>
      </c>
      <c r="K132" s="28"/>
      <c r="L132" s="79"/>
      <c r="M132" s="28"/>
    </row>
    <row r="133" spans="1:14" ht="13.5" customHeight="1" thickBot="1" x14ac:dyDescent="0.3">
      <c r="A133" s="46"/>
      <c r="B133" s="46"/>
      <c r="C133" s="46"/>
      <c r="D133" s="48"/>
      <c r="E133" s="46"/>
      <c r="F133" s="46"/>
      <c r="G133" s="46"/>
      <c r="H133" s="46"/>
      <c r="I133" s="46"/>
      <c r="J133" s="50" t="s">
        <v>341</v>
      </c>
      <c r="K133" s="70">
        <f>SUM(J131:J132)</f>
        <v>15.25</v>
      </c>
      <c r="L133" s="96"/>
      <c r="M133" s="70">
        <f>ROUND(K133*L133,2)</f>
        <v>0</v>
      </c>
      <c r="N133" s="97" t="str">
        <f>IF(L133&lt;=0,"INDICAR PRECIO","IMPORTE VÁLIDO")</f>
        <v>INDICAR PRECIO</v>
      </c>
    </row>
    <row r="134" spans="1:14" ht="22.5" x14ac:dyDescent="0.25">
      <c r="A134" s="11" t="s">
        <v>340</v>
      </c>
      <c r="B134" s="11" t="s">
        <v>19</v>
      </c>
      <c r="C134" s="11" t="s">
        <v>6</v>
      </c>
      <c r="D134" s="21" t="s">
        <v>344</v>
      </c>
      <c r="E134" s="12"/>
      <c r="F134" s="12"/>
      <c r="G134" s="12"/>
      <c r="H134" s="12"/>
      <c r="I134" s="12"/>
      <c r="J134" s="75"/>
      <c r="K134" s="12"/>
      <c r="L134" s="75"/>
      <c r="M134" s="12"/>
    </row>
    <row r="135" spans="1:14" ht="56.25" x14ac:dyDescent="0.25">
      <c r="A135" s="12"/>
      <c r="B135" s="12"/>
      <c r="C135" s="12"/>
      <c r="D135" s="14" t="s">
        <v>346</v>
      </c>
      <c r="E135" s="11"/>
      <c r="F135" s="12"/>
      <c r="G135" s="15"/>
      <c r="H135" s="15"/>
      <c r="I135" s="15"/>
      <c r="J135" s="82"/>
      <c r="K135" s="12"/>
      <c r="L135" s="75"/>
      <c r="M135" s="12"/>
    </row>
    <row r="136" spans="1:14" ht="15.75" thickBot="1" x14ac:dyDescent="0.3">
      <c r="A136" s="12"/>
      <c r="B136" s="12"/>
      <c r="C136" s="12"/>
      <c r="D136" s="14"/>
      <c r="E136" s="11" t="s">
        <v>345</v>
      </c>
      <c r="F136" s="12">
        <v>1</v>
      </c>
      <c r="G136" s="15">
        <v>0</v>
      </c>
      <c r="H136" s="15">
        <v>0</v>
      </c>
      <c r="I136" s="15">
        <v>0</v>
      </c>
      <c r="J136" s="76">
        <f>F136*(G136+ (G136= 0))*(H136+ (H136= 0))*(I136+ (I136= 0))</f>
        <v>1</v>
      </c>
      <c r="K136" s="12"/>
      <c r="L136" s="75"/>
      <c r="M136" s="12"/>
    </row>
    <row r="137" spans="1:14" ht="13.5" customHeight="1" thickBot="1" x14ac:dyDescent="0.3">
      <c r="A137" s="12"/>
      <c r="B137" s="12"/>
      <c r="C137" s="12"/>
      <c r="D137" s="14"/>
      <c r="E137" s="12"/>
      <c r="F137" s="12"/>
      <c r="G137" s="12"/>
      <c r="H137" s="12"/>
      <c r="I137" s="12"/>
      <c r="J137" s="87" t="s">
        <v>342</v>
      </c>
      <c r="K137" s="10">
        <f>SUM(J136:J136)</f>
        <v>1</v>
      </c>
      <c r="L137" s="96"/>
      <c r="M137" s="10">
        <f>ROUND(K137*L137,2)</f>
        <v>0</v>
      </c>
      <c r="N137" s="97" t="str">
        <f>IF(L137&lt;=0,"INDICAR PRECIO","IMPORTE VÁLIDO")</f>
        <v>INDICAR PRECIO</v>
      </c>
    </row>
    <row r="138" spans="1:14" x14ac:dyDescent="0.25">
      <c r="A138" s="35"/>
      <c r="B138" s="35"/>
      <c r="C138" s="35"/>
      <c r="D138" s="36"/>
      <c r="E138" s="35"/>
      <c r="F138" s="35"/>
      <c r="G138" s="35"/>
      <c r="H138" s="35"/>
      <c r="I138" s="35"/>
      <c r="J138" s="37" t="s">
        <v>55</v>
      </c>
      <c r="K138" s="33">
        <v>1</v>
      </c>
      <c r="L138" s="94"/>
      <c r="M138" s="34">
        <f>ROUND(L138*K138,2)</f>
        <v>0</v>
      </c>
    </row>
    <row r="139" spans="1:14" x14ac:dyDescent="0.25">
      <c r="A139" s="28"/>
      <c r="B139" s="28"/>
      <c r="C139" s="28"/>
      <c r="D139" s="107" t="s">
        <v>376</v>
      </c>
      <c r="E139" s="99"/>
      <c r="F139" s="99"/>
      <c r="G139" s="99"/>
      <c r="H139" s="99"/>
      <c r="I139" s="99"/>
      <c r="J139" s="100"/>
      <c r="K139" s="106"/>
      <c r="L139" s="102"/>
      <c r="M139" s="103"/>
      <c r="N139" s="105">
        <f>SUM(M137+M133+M128+M123+M119+M113)</f>
        <v>0</v>
      </c>
    </row>
    <row r="140" spans="1:14" x14ac:dyDescent="0.25">
      <c r="A140" s="28"/>
      <c r="B140" s="28"/>
      <c r="C140" s="28"/>
      <c r="D140" s="42"/>
      <c r="E140" s="28"/>
      <c r="F140" s="28"/>
      <c r="G140" s="28"/>
      <c r="H140" s="28"/>
      <c r="I140" s="28"/>
      <c r="J140" s="60"/>
      <c r="K140" s="61"/>
      <c r="L140" s="116"/>
      <c r="M140" s="117"/>
    </row>
    <row r="141" spans="1:14" x14ac:dyDescent="0.25">
      <c r="A141" s="54" t="s">
        <v>68</v>
      </c>
      <c r="B141" s="54" t="s">
        <v>17</v>
      </c>
      <c r="C141" s="54" t="s">
        <v>0</v>
      </c>
      <c r="D141" s="55" t="s">
        <v>181</v>
      </c>
      <c r="E141" s="56"/>
      <c r="F141" s="56"/>
      <c r="G141" s="56"/>
      <c r="H141" s="56"/>
      <c r="I141" s="56"/>
      <c r="J141" s="56"/>
      <c r="K141" s="57">
        <f>K202</f>
        <v>1</v>
      </c>
      <c r="L141" s="93">
        <f>L202</f>
        <v>0</v>
      </c>
      <c r="M141" s="58">
        <f>M202</f>
        <v>0</v>
      </c>
    </row>
    <row r="142" spans="1:14" ht="22.5" x14ac:dyDescent="0.25">
      <c r="A142" s="11" t="s">
        <v>56</v>
      </c>
      <c r="B142" s="11" t="s">
        <v>19</v>
      </c>
      <c r="C142" s="11" t="s">
        <v>20</v>
      </c>
      <c r="D142" s="21" t="s">
        <v>239</v>
      </c>
      <c r="E142" s="12"/>
      <c r="F142" s="12"/>
      <c r="G142" s="12"/>
      <c r="H142" s="12"/>
      <c r="I142" s="12"/>
      <c r="J142" s="12"/>
      <c r="K142" s="13">
        <f>K147</f>
        <v>70.78</v>
      </c>
      <c r="L142" s="76">
        <f>L147</f>
        <v>0</v>
      </c>
      <c r="M142" s="13">
        <f>M147</f>
        <v>0</v>
      </c>
    </row>
    <row r="143" spans="1:14" ht="69.75" customHeight="1" x14ac:dyDescent="0.25">
      <c r="A143" s="12"/>
      <c r="B143" s="12"/>
      <c r="C143" s="12"/>
      <c r="D143" s="14" t="s">
        <v>262</v>
      </c>
      <c r="E143" s="12"/>
      <c r="F143" s="12"/>
      <c r="G143" s="12"/>
      <c r="H143" s="12"/>
      <c r="I143" s="12"/>
      <c r="J143" s="12"/>
      <c r="K143" s="12"/>
      <c r="L143" s="75"/>
      <c r="M143" s="12"/>
    </row>
    <row r="144" spans="1:14" x14ac:dyDescent="0.25">
      <c r="A144" s="12"/>
      <c r="B144" s="12"/>
      <c r="C144" s="12"/>
      <c r="D144" s="14"/>
      <c r="E144" s="11" t="s">
        <v>192</v>
      </c>
      <c r="F144" s="12">
        <v>1</v>
      </c>
      <c r="G144" s="15">
        <v>0</v>
      </c>
      <c r="H144" s="15">
        <v>0</v>
      </c>
      <c r="I144" s="15">
        <v>0</v>
      </c>
      <c r="J144" s="13">
        <v>16.62</v>
      </c>
      <c r="K144" s="12"/>
      <c r="L144" s="75"/>
      <c r="M144" s="12"/>
    </row>
    <row r="145" spans="1:14" x14ac:dyDescent="0.25">
      <c r="A145" s="12"/>
      <c r="B145" s="12"/>
      <c r="C145" s="12"/>
      <c r="D145" s="14"/>
      <c r="E145" s="11" t="s">
        <v>244</v>
      </c>
      <c r="F145" s="12">
        <v>1</v>
      </c>
      <c r="G145" s="15">
        <v>0</v>
      </c>
      <c r="H145" s="15">
        <v>0</v>
      </c>
      <c r="I145" s="15">
        <v>0</v>
      </c>
      <c r="J145" s="13">
        <v>5.6</v>
      </c>
      <c r="K145" s="12"/>
      <c r="L145" s="75"/>
      <c r="M145" s="12"/>
    </row>
    <row r="146" spans="1:14" ht="15.75" thickBot="1" x14ac:dyDescent="0.3">
      <c r="A146" s="12"/>
      <c r="B146" s="12"/>
      <c r="C146" s="12"/>
      <c r="D146" s="14"/>
      <c r="E146" s="11" t="s">
        <v>242</v>
      </c>
      <c r="F146" s="12">
        <v>1</v>
      </c>
      <c r="G146" s="15">
        <v>0</v>
      </c>
      <c r="H146" s="15">
        <v>0</v>
      </c>
      <c r="I146" s="15">
        <v>0</v>
      </c>
      <c r="J146" s="13">
        <v>48.56</v>
      </c>
      <c r="K146" s="12"/>
      <c r="L146" s="75"/>
      <c r="M146" s="12"/>
    </row>
    <row r="147" spans="1:14" ht="15.75" thickBot="1" x14ac:dyDescent="0.3">
      <c r="A147" s="25"/>
      <c r="B147" s="25"/>
      <c r="C147" s="25"/>
      <c r="D147" s="27"/>
      <c r="E147" s="25"/>
      <c r="F147" s="25"/>
      <c r="G147" s="25"/>
      <c r="H147" s="25"/>
      <c r="I147" s="25"/>
      <c r="J147" s="29" t="s">
        <v>56</v>
      </c>
      <c r="K147" s="31">
        <f>SUM(J144:J146)</f>
        <v>70.78</v>
      </c>
      <c r="L147" s="96"/>
      <c r="M147" s="31">
        <f>ROUND(L147*K147,2)</f>
        <v>0</v>
      </c>
      <c r="N147" s="97" t="str">
        <f>IF(L147&lt;=0,"INDICAR PRECIO","IMPORTE VÁLIDO")</f>
        <v>INDICAR PRECIO</v>
      </c>
    </row>
    <row r="148" spans="1:14" ht="23.25" customHeight="1" x14ac:dyDescent="0.25">
      <c r="A148" s="11" t="s">
        <v>58</v>
      </c>
      <c r="B148" s="11" t="s">
        <v>19</v>
      </c>
      <c r="C148" s="11" t="s">
        <v>20</v>
      </c>
      <c r="D148" s="21" t="s">
        <v>142</v>
      </c>
      <c r="E148" s="12"/>
      <c r="F148" s="12"/>
      <c r="G148" s="12"/>
      <c r="H148" s="12"/>
      <c r="I148" s="12"/>
      <c r="J148" s="12"/>
      <c r="K148" s="13">
        <f>K154</f>
        <v>71.319999999999993</v>
      </c>
      <c r="L148" s="76">
        <f>L154</f>
        <v>0</v>
      </c>
      <c r="M148" s="13">
        <f>M154</f>
        <v>0</v>
      </c>
    </row>
    <row r="149" spans="1:14" ht="62.25" customHeight="1" x14ac:dyDescent="0.25">
      <c r="A149" s="12"/>
      <c r="B149" s="12"/>
      <c r="C149" s="12"/>
      <c r="D149" s="14" t="s">
        <v>364</v>
      </c>
      <c r="E149" s="12"/>
      <c r="F149" s="12"/>
      <c r="G149" s="12"/>
      <c r="H149" s="12"/>
      <c r="I149" s="12"/>
      <c r="J149" s="12"/>
      <c r="K149" s="12"/>
      <c r="L149" s="75"/>
      <c r="M149" s="12"/>
    </row>
    <row r="150" spans="1:14" x14ac:dyDescent="0.25">
      <c r="A150" s="12"/>
      <c r="B150" s="12"/>
      <c r="C150" s="12"/>
      <c r="D150" s="14"/>
      <c r="E150" s="12" t="s">
        <v>41</v>
      </c>
      <c r="F150" s="12">
        <v>1</v>
      </c>
      <c r="G150" s="15">
        <v>0</v>
      </c>
      <c r="H150" s="15">
        <v>0</v>
      </c>
      <c r="I150" s="15">
        <v>0</v>
      </c>
      <c r="J150" s="13">
        <v>11</v>
      </c>
      <c r="K150" s="12"/>
      <c r="L150" s="75"/>
      <c r="M150" s="12"/>
    </row>
    <row r="151" spans="1:14" x14ac:dyDescent="0.25">
      <c r="A151" s="12"/>
      <c r="B151" s="12"/>
      <c r="C151" s="12"/>
      <c r="D151" s="14"/>
      <c r="E151" s="11" t="s">
        <v>143</v>
      </c>
      <c r="F151" s="12">
        <v>1</v>
      </c>
      <c r="G151" s="15">
        <v>0</v>
      </c>
      <c r="H151" s="15">
        <v>0</v>
      </c>
      <c r="I151" s="15">
        <v>0</v>
      </c>
      <c r="J151" s="13">
        <v>17.239999999999998</v>
      </c>
      <c r="K151" s="12"/>
      <c r="L151" s="75"/>
      <c r="M151" s="12"/>
    </row>
    <row r="152" spans="1:14" x14ac:dyDescent="0.25">
      <c r="A152" s="12"/>
      <c r="B152" s="12"/>
      <c r="C152" s="12"/>
      <c r="D152" s="14"/>
      <c r="E152" s="11" t="s">
        <v>180</v>
      </c>
      <c r="F152" s="12">
        <v>1</v>
      </c>
      <c r="G152" s="15">
        <v>0</v>
      </c>
      <c r="H152" s="15">
        <v>0</v>
      </c>
      <c r="I152" s="15">
        <v>0</v>
      </c>
      <c r="J152" s="84">
        <v>26</v>
      </c>
      <c r="K152" s="12"/>
      <c r="L152" s="75"/>
      <c r="M152" s="12"/>
    </row>
    <row r="153" spans="1:14" ht="15.75" thickBot="1" x14ac:dyDescent="0.3">
      <c r="A153" s="12"/>
      <c r="B153" s="12"/>
      <c r="C153" s="12"/>
      <c r="D153" s="14"/>
      <c r="E153" s="11" t="s">
        <v>144</v>
      </c>
      <c r="F153" s="12">
        <v>1</v>
      </c>
      <c r="G153" s="15">
        <v>0</v>
      </c>
      <c r="H153" s="15">
        <v>0</v>
      </c>
      <c r="I153" s="15">
        <v>0</v>
      </c>
      <c r="J153" s="13">
        <v>17.079999999999998</v>
      </c>
      <c r="K153" s="12"/>
      <c r="L153" s="75"/>
      <c r="M153" s="12"/>
    </row>
    <row r="154" spans="1:14" ht="15.75" thickBot="1" x14ac:dyDescent="0.3">
      <c r="A154" s="25"/>
      <c r="B154" s="25"/>
      <c r="C154" s="25"/>
      <c r="D154" s="27"/>
      <c r="E154" s="25"/>
      <c r="F154" s="25"/>
      <c r="G154" s="25"/>
      <c r="H154" s="25"/>
      <c r="I154" s="25"/>
      <c r="J154" s="29" t="s">
        <v>58</v>
      </c>
      <c r="K154" s="31">
        <f>SUM(J150:J153)</f>
        <v>71.319999999999993</v>
      </c>
      <c r="L154" s="96"/>
      <c r="M154" s="31">
        <f>ROUND(K154*L154,2)</f>
        <v>0</v>
      </c>
      <c r="N154" s="97" t="str">
        <f>IF(L154&lt;=0,"INDICAR PRECIO","IMPORTE VÁLIDO")</f>
        <v>INDICAR PRECIO</v>
      </c>
    </row>
    <row r="155" spans="1:14" x14ac:dyDescent="0.25">
      <c r="A155" s="11" t="s">
        <v>59</v>
      </c>
      <c r="B155" s="11" t="s">
        <v>19</v>
      </c>
      <c r="C155" s="11" t="s">
        <v>20</v>
      </c>
      <c r="D155" s="21" t="s">
        <v>145</v>
      </c>
      <c r="E155" s="12"/>
      <c r="F155" s="12"/>
      <c r="G155" s="12"/>
      <c r="H155" s="12"/>
      <c r="I155" s="12"/>
      <c r="J155" s="12"/>
      <c r="K155" s="13">
        <f>K159</f>
        <v>122</v>
      </c>
      <c r="L155" s="76">
        <f>L159</f>
        <v>0</v>
      </c>
      <c r="M155" s="13">
        <f>M159</f>
        <v>0</v>
      </c>
    </row>
    <row r="156" spans="1:14" ht="117.75" customHeight="1" x14ac:dyDescent="0.25">
      <c r="A156" s="12"/>
      <c r="B156" s="12"/>
      <c r="C156" s="12"/>
      <c r="D156" s="14" t="s">
        <v>363</v>
      </c>
      <c r="E156" s="12"/>
      <c r="F156" s="12"/>
      <c r="G156" s="12"/>
      <c r="H156" s="12"/>
      <c r="I156" s="12"/>
      <c r="J156" s="12"/>
      <c r="K156" s="12"/>
      <c r="L156" s="75"/>
      <c r="M156" s="12"/>
    </row>
    <row r="157" spans="1:14" ht="33.75" x14ac:dyDescent="0.25">
      <c r="A157" s="12"/>
      <c r="B157" s="12"/>
      <c r="C157" s="12"/>
      <c r="D157" s="14"/>
      <c r="E157" s="21" t="s">
        <v>360</v>
      </c>
      <c r="F157" s="12">
        <v>1</v>
      </c>
      <c r="G157" s="15">
        <v>0</v>
      </c>
      <c r="H157" s="15">
        <v>0</v>
      </c>
      <c r="I157" s="15">
        <v>0</v>
      </c>
      <c r="J157" s="13">
        <v>122</v>
      </c>
      <c r="K157" s="12"/>
      <c r="L157" s="75"/>
      <c r="M157" s="12"/>
    </row>
    <row r="158" spans="1:14" ht="15.75" thickBot="1" x14ac:dyDescent="0.3">
      <c r="A158" s="12"/>
      <c r="B158" s="12"/>
      <c r="C158" s="12"/>
      <c r="D158" s="14"/>
      <c r="E158" s="11"/>
      <c r="F158" s="12"/>
      <c r="G158" s="15"/>
      <c r="H158" s="15"/>
      <c r="I158" s="15"/>
      <c r="J158" s="13"/>
      <c r="K158" s="12"/>
      <c r="L158" s="75"/>
      <c r="M158" s="12"/>
    </row>
    <row r="159" spans="1:14" ht="15.75" thickBot="1" x14ac:dyDescent="0.3">
      <c r="A159" s="25"/>
      <c r="B159" s="25"/>
      <c r="C159" s="25"/>
      <c r="D159" s="27"/>
      <c r="E159" s="25"/>
      <c r="F159" s="25"/>
      <c r="G159" s="25"/>
      <c r="H159" s="25"/>
      <c r="I159" s="25"/>
      <c r="J159" s="29" t="s">
        <v>60</v>
      </c>
      <c r="K159" s="135">
        <f>J157</f>
        <v>122</v>
      </c>
      <c r="L159" s="96"/>
      <c r="M159" s="31">
        <f>ROUND(K159*L159,2)</f>
        <v>0</v>
      </c>
      <c r="N159" s="97" t="str">
        <f>IF(L159&lt;=0,"INDICAR PRECIO","IMPORTE VÁLIDO")</f>
        <v>INDICAR PRECIO</v>
      </c>
    </row>
    <row r="160" spans="1:14" x14ac:dyDescent="0.25">
      <c r="A160" s="11" t="s">
        <v>227</v>
      </c>
      <c r="B160" s="11" t="s">
        <v>19</v>
      </c>
      <c r="C160" s="11" t="s">
        <v>20</v>
      </c>
      <c r="D160" s="21" t="s">
        <v>145</v>
      </c>
      <c r="E160" s="12"/>
      <c r="F160" s="12"/>
      <c r="G160" s="12"/>
      <c r="H160" s="12"/>
      <c r="I160" s="12"/>
      <c r="J160" s="12"/>
      <c r="K160" s="13">
        <f>K164</f>
        <v>82.1</v>
      </c>
      <c r="L160" s="76">
        <f>L164</f>
        <v>0</v>
      </c>
      <c r="M160" s="13">
        <f>M164</f>
        <v>0</v>
      </c>
    </row>
    <row r="161" spans="1:14" ht="112.5" x14ac:dyDescent="0.25">
      <c r="A161" s="12"/>
      <c r="B161" s="12"/>
      <c r="C161" s="12"/>
      <c r="D161" s="14" t="s">
        <v>362</v>
      </c>
      <c r="E161" s="12"/>
      <c r="F161" s="12"/>
      <c r="G161" s="12"/>
      <c r="H161" s="12"/>
      <c r="I161" s="12"/>
      <c r="J161" s="12"/>
      <c r="K161" s="12"/>
      <c r="L161" s="75"/>
      <c r="M161" s="12"/>
    </row>
    <row r="162" spans="1:14" x14ac:dyDescent="0.25">
      <c r="A162" s="12"/>
      <c r="B162" s="12"/>
      <c r="C162" s="12"/>
      <c r="D162" s="14"/>
      <c r="E162" s="11" t="s">
        <v>261</v>
      </c>
      <c r="F162" s="12">
        <v>1</v>
      </c>
      <c r="G162" s="15">
        <v>0</v>
      </c>
      <c r="H162" s="15">
        <v>0</v>
      </c>
      <c r="I162" s="15">
        <v>0</v>
      </c>
      <c r="J162" s="13">
        <v>38.799999999999997</v>
      </c>
      <c r="K162" s="12"/>
      <c r="L162" s="75"/>
      <c r="M162" s="12"/>
    </row>
    <row r="163" spans="1:14" ht="15.75" thickBot="1" x14ac:dyDescent="0.3">
      <c r="A163" s="12"/>
      <c r="B163" s="12"/>
      <c r="C163" s="12"/>
      <c r="D163" s="14"/>
      <c r="E163" s="11" t="s">
        <v>359</v>
      </c>
      <c r="F163" s="12">
        <v>1</v>
      </c>
      <c r="G163" s="15">
        <v>0</v>
      </c>
      <c r="H163" s="15">
        <v>0</v>
      </c>
      <c r="I163" s="15">
        <v>0</v>
      </c>
      <c r="J163" s="13">
        <v>43.3</v>
      </c>
      <c r="K163" s="12"/>
      <c r="L163" s="75"/>
      <c r="M163" s="12"/>
    </row>
    <row r="164" spans="1:14" ht="15.75" thickBot="1" x14ac:dyDescent="0.3">
      <c r="A164" s="25"/>
      <c r="B164" s="25"/>
      <c r="C164" s="25"/>
      <c r="D164" s="27"/>
      <c r="E164" s="25"/>
      <c r="F164" s="25"/>
      <c r="G164" s="25"/>
      <c r="H164" s="25"/>
      <c r="I164" s="25"/>
      <c r="J164" s="29" t="s">
        <v>61</v>
      </c>
      <c r="K164" s="31">
        <f>SUM(J162:J163)</f>
        <v>82.1</v>
      </c>
      <c r="L164" s="96"/>
      <c r="M164" s="31">
        <f>ROUND(L164*K164,2)</f>
        <v>0</v>
      </c>
      <c r="N164" s="97" t="str">
        <f>IF(L164&lt;=0,"INDICAR PRECIO","IMPORTE VÁLIDO")</f>
        <v>INDICAR PRECIO</v>
      </c>
    </row>
    <row r="165" spans="1:14" x14ac:dyDescent="0.25">
      <c r="A165" s="11" t="s">
        <v>228</v>
      </c>
      <c r="B165" s="11" t="s">
        <v>19</v>
      </c>
      <c r="C165" s="11" t="s">
        <v>20</v>
      </c>
      <c r="D165" s="21" t="s">
        <v>182</v>
      </c>
      <c r="E165" s="12"/>
      <c r="F165" s="12"/>
      <c r="G165" s="12"/>
      <c r="H165" s="12"/>
      <c r="I165" s="12"/>
      <c r="J165" s="12"/>
      <c r="K165" s="13">
        <f>K169</f>
        <v>11.1</v>
      </c>
      <c r="L165" s="76">
        <f>L169</f>
        <v>0</v>
      </c>
      <c r="M165" s="13">
        <f>M169</f>
        <v>0</v>
      </c>
    </row>
    <row r="166" spans="1:14" ht="99.75" customHeight="1" x14ac:dyDescent="0.25">
      <c r="A166" s="12"/>
      <c r="B166" s="12"/>
      <c r="C166" s="12"/>
      <c r="D166" s="14" t="s">
        <v>217</v>
      </c>
      <c r="E166" s="12"/>
      <c r="F166" s="12"/>
      <c r="G166" s="12"/>
      <c r="H166" s="12"/>
      <c r="I166" s="12"/>
      <c r="J166" s="12"/>
      <c r="K166" s="12"/>
      <c r="L166" s="75"/>
      <c r="M166" s="12"/>
    </row>
    <row r="167" spans="1:14" x14ac:dyDescent="0.25">
      <c r="A167" s="12"/>
      <c r="B167" s="12"/>
      <c r="C167" s="12"/>
      <c r="D167" s="14"/>
      <c r="E167" s="11" t="s">
        <v>226</v>
      </c>
      <c r="F167" s="12">
        <v>1</v>
      </c>
      <c r="G167" s="15">
        <v>0</v>
      </c>
      <c r="H167" s="15">
        <v>0</v>
      </c>
      <c r="I167" s="15">
        <v>0</v>
      </c>
      <c r="J167" s="13">
        <v>5.6</v>
      </c>
      <c r="K167" s="12"/>
      <c r="L167" s="75"/>
      <c r="M167" s="12"/>
    </row>
    <row r="168" spans="1:14" ht="15.75" thickBot="1" x14ac:dyDescent="0.3">
      <c r="A168" s="12"/>
      <c r="B168" s="12"/>
      <c r="C168" s="12"/>
      <c r="D168" s="14"/>
      <c r="E168" s="11" t="s">
        <v>347</v>
      </c>
      <c r="F168" s="12">
        <v>1</v>
      </c>
      <c r="G168" s="15">
        <v>0</v>
      </c>
      <c r="H168" s="15">
        <v>0</v>
      </c>
      <c r="I168" s="15">
        <v>0</v>
      </c>
      <c r="J168" s="13">
        <v>5.5</v>
      </c>
      <c r="K168" s="12"/>
      <c r="L168" s="75"/>
      <c r="M168" s="12"/>
    </row>
    <row r="169" spans="1:14" ht="15.75" thickBot="1" x14ac:dyDescent="0.3">
      <c r="A169" s="25"/>
      <c r="B169" s="25"/>
      <c r="C169" s="25"/>
      <c r="D169" s="27"/>
      <c r="E169" s="25"/>
      <c r="F169" s="25"/>
      <c r="G169" s="25"/>
      <c r="H169" s="25"/>
      <c r="I169" s="25"/>
      <c r="J169" s="29" t="s">
        <v>62</v>
      </c>
      <c r="K169" s="31">
        <f>SUM(J167:J168)</f>
        <v>11.1</v>
      </c>
      <c r="L169" s="96"/>
      <c r="M169" s="31">
        <f>ROUND(L169*K169,2)</f>
        <v>0</v>
      </c>
      <c r="N169" s="97" t="str">
        <f>IF(L169&lt;=0,"INDICAR PRECIO","IMPORTE VÁLIDO")</f>
        <v>INDICAR PRECIO</v>
      </c>
    </row>
    <row r="170" spans="1:14" x14ac:dyDescent="0.25">
      <c r="A170" s="11" t="s">
        <v>229</v>
      </c>
      <c r="B170" s="11" t="s">
        <v>19</v>
      </c>
      <c r="C170" s="11" t="s">
        <v>20</v>
      </c>
      <c r="D170" s="21" t="s">
        <v>183</v>
      </c>
      <c r="E170" s="12"/>
      <c r="F170" s="12"/>
      <c r="G170" s="12"/>
      <c r="H170" s="12"/>
      <c r="I170" s="12"/>
      <c r="J170" s="12"/>
      <c r="K170" s="13">
        <f>K174</f>
        <v>70.09</v>
      </c>
      <c r="L170" s="76">
        <f>L174</f>
        <v>0</v>
      </c>
      <c r="M170" s="13">
        <f>M174</f>
        <v>0</v>
      </c>
    </row>
    <row r="171" spans="1:14" ht="82.5" customHeight="1" x14ac:dyDescent="0.25">
      <c r="A171" s="12"/>
      <c r="B171" s="12"/>
      <c r="C171" s="12"/>
      <c r="D171" s="14" t="s">
        <v>252</v>
      </c>
      <c r="E171" s="12"/>
      <c r="F171" s="12"/>
      <c r="G171" s="12"/>
      <c r="H171" s="12"/>
      <c r="I171" s="12"/>
      <c r="J171" s="12"/>
      <c r="K171" s="12"/>
      <c r="L171" s="75"/>
      <c r="M171" s="12"/>
    </row>
    <row r="172" spans="1:14" ht="18.75" customHeight="1" x14ac:dyDescent="0.25">
      <c r="A172" s="12"/>
      <c r="B172" s="12"/>
      <c r="C172" s="12"/>
      <c r="D172" s="14"/>
      <c r="E172" s="11" t="s">
        <v>226</v>
      </c>
      <c r="F172" s="12">
        <v>1</v>
      </c>
      <c r="G172" s="15">
        <v>0</v>
      </c>
      <c r="H172" s="15">
        <v>0</v>
      </c>
      <c r="I172" s="15">
        <v>0</v>
      </c>
      <c r="J172" s="13">
        <v>23.49</v>
      </c>
      <c r="K172" s="12"/>
      <c r="L172" s="75"/>
      <c r="M172" s="12"/>
    </row>
    <row r="173" spans="1:14" ht="15.75" thickBot="1" x14ac:dyDescent="0.3">
      <c r="A173" s="12"/>
      <c r="B173" s="12"/>
      <c r="C173" s="12"/>
      <c r="D173" s="14"/>
      <c r="E173" s="11" t="s">
        <v>347</v>
      </c>
      <c r="F173" s="12">
        <v>1</v>
      </c>
      <c r="G173" s="15">
        <v>0</v>
      </c>
      <c r="H173" s="15">
        <v>0</v>
      </c>
      <c r="I173" s="15">
        <v>0</v>
      </c>
      <c r="J173" s="13">
        <v>46.6</v>
      </c>
      <c r="K173" s="12"/>
      <c r="L173" s="75"/>
      <c r="M173" s="12"/>
    </row>
    <row r="174" spans="1:14" ht="15.75" thickBot="1" x14ac:dyDescent="0.3">
      <c r="A174" s="12"/>
      <c r="B174" s="12"/>
      <c r="C174" s="12"/>
      <c r="D174" s="14"/>
      <c r="E174" s="12"/>
      <c r="F174" s="12"/>
      <c r="G174" s="12"/>
      <c r="H174" s="12"/>
      <c r="I174" s="12"/>
      <c r="J174" s="16" t="s">
        <v>63</v>
      </c>
      <c r="K174" s="10">
        <f>SUM(J172:J173)</f>
        <v>70.09</v>
      </c>
      <c r="L174" s="96"/>
      <c r="M174" s="10">
        <f>ROUND(L174*K174,2)</f>
        <v>0</v>
      </c>
      <c r="N174" s="97" t="str">
        <f>IF(L174&lt;=0,"INDICAR PRECIO","IMPORTE VÁLIDO")</f>
        <v>INDICAR PRECIO</v>
      </c>
    </row>
    <row r="175" spans="1:14" ht="24" customHeight="1" x14ac:dyDescent="0.25">
      <c r="A175" s="38" t="s">
        <v>64</v>
      </c>
      <c r="B175" s="38" t="s">
        <v>19</v>
      </c>
      <c r="C175" s="38" t="s">
        <v>20</v>
      </c>
      <c r="D175" s="39" t="s">
        <v>146</v>
      </c>
      <c r="E175" s="35"/>
      <c r="F175" s="35"/>
      <c r="G175" s="35"/>
      <c r="H175" s="35"/>
      <c r="I175" s="35"/>
      <c r="J175" s="35"/>
      <c r="K175" s="32">
        <f>K178</f>
        <v>148.19999999999999</v>
      </c>
      <c r="L175" s="89">
        <f>L178</f>
        <v>0</v>
      </c>
      <c r="M175" s="32">
        <f>M178</f>
        <v>0</v>
      </c>
    </row>
    <row r="176" spans="1:14" ht="112.5" x14ac:dyDescent="0.25">
      <c r="A176" s="12"/>
      <c r="B176" s="12"/>
      <c r="C176" s="12"/>
      <c r="D176" s="14" t="s">
        <v>365</v>
      </c>
      <c r="E176" s="12"/>
      <c r="F176" s="12"/>
      <c r="G176" s="12"/>
      <c r="H176" s="12"/>
      <c r="I176" s="12"/>
      <c r="J176" s="12"/>
      <c r="K176" s="12"/>
      <c r="L176" s="75"/>
      <c r="M176" s="12"/>
    </row>
    <row r="177" spans="1:14" ht="15.75" thickBot="1" x14ac:dyDescent="0.3">
      <c r="A177" s="12"/>
      <c r="B177" s="12"/>
      <c r="C177" s="12"/>
      <c r="D177" s="14"/>
      <c r="E177" s="11" t="s">
        <v>287</v>
      </c>
      <c r="F177" s="12">
        <v>1</v>
      </c>
      <c r="G177" s="15">
        <v>0</v>
      </c>
      <c r="H177" s="15">
        <v>0</v>
      </c>
      <c r="I177" s="15">
        <v>0</v>
      </c>
      <c r="J177" s="13">
        <v>148.19999999999999</v>
      </c>
      <c r="K177" s="12"/>
      <c r="L177" s="75"/>
      <c r="M177" s="12"/>
    </row>
    <row r="178" spans="1:14" ht="15.75" thickBot="1" x14ac:dyDescent="0.3">
      <c r="A178" s="28"/>
      <c r="B178" s="28"/>
      <c r="C178" s="28"/>
      <c r="D178" s="42"/>
      <c r="E178" s="28"/>
      <c r="F178" s="28"/>
      <c r="G178" s="28"/>
      <c r="H178" s="28"/>
      <c r="I178" s="28"/>
      <c r="J178" s="16" t="s">
        <v>64</v>
      </c>
      <c r="K178" s="43">
        <f>SUM(J177:J177)</f>
        <v>148.19999999999999</v>
      </c>
      <c r="L178" s="96"/>
      <c r="M178" s="43">
        <f>ROUND(L178*K178,2)</f>
        <v>0</v>
      </c>
      <c r="N178" s="97" t="str">
        <f>IF(L178&lt;=0,"INDICAR PRECIO","IMPORTE VÁLIDO")</f>
        <v>INDICAR PRECIO</v>
      </c>
    </row>
    <row r="179" spans="1:14" ht="22.5" x14ac:dyDescent="0.25">
      <c r="A179" s="38" t="s">
        <v>288</v>
      </c>
      <c r="B179" s="38" t="s">
        <v>19</v>
      </c>
      <c r="C179" s="38" t="s">
        <v>20</v>
      </c>
      <c r="D179" s="39" t="s">
        <v>146</v>
      </c>
      <c r="E179" s="35"/>
      <c r="F179" s="35"/>
      <c r="G179" s="35"/>
      <c r="H179" s="35"/>
      <c r="I179" s="35"/>
      <c r="J179" s="35"/>
      <c r="K179" s="32">
        <f>K182</f>
        <v>131.82</v>
      </c>
      <c r="L179" s="89">
        <f>L182</f>
        <v>0</v>
      </c>
      <c r="M179" s="32">
        <f>M182</f>
        <v>0</v>
      </c>
    </row>
    <row r="180" spans="1:14" ht="84" customHeight="1" x14ac:dyDescent="0.25">
      <c r="A180" s="12"/>
      <c r="B180" s="12"/>
      <c r="C180" s="12"/>
      <c r="D180" s="14" t="s">
        <v>263</v>
      </c>
      <c r="E180" s="12"/>
      <c r="F180" s="12"/>
      <c r="G180" s="12"/>
      <c r="H180" s="12"/>
      <c r="I180" s="12"/>
      <c r="J180" s="12"/>
      <c r="K180" s="12"/>
      <c r="L180" s="75"/>
      <c r="M180" s="12"/>
    </row>
    <row r="181" spans="1:14" ht="15.75" thickBot="1" x14ac:dyDescent="0.3">
      <c r="A181" s="12"/>
      <c r="B181" s="12"/>
      <c r="C181" s="12"/>
      <c r="D181" s="14"/>
      <c r="E181" s="11" t="s">
        <v>281</v>
      </c>
      <c r="F181" s="12">
        <v>1</v>
      </c>
      <c r="G181" s="15">
        <v>0</v>
      </c>
      <c r="H181" s="15">
        <v>0</v>
      </c>
      <c r="I181" s="15">
        <v>0</v>
      </c>
      <c r="J181" s="13">
        <v>131.82</v>
      </c>
      <c r="K181" s="12"/>
      <c r="L181" s="75"/>
      <c r="M181" s="12"/>
    </row>
    <row r="182" spans="1:14" ht="15.75" customHeight="1" thickBot="1" x14ac:dyDescent="0.3">
      <c r="A182" s="12"/>
      <c r="B182" s="12"/>
      <c r="C182" s="12"/>
      <c r="D182" s="14"/>
      <c r="E182" s="12"/>
      <c r="F182" s="12"/>
      <c r="G182" s="12"/>
      <c r="H182" s="12"/>
      <c r="I182" s="12"/>
      <c r="J182" s="16" t="s">
        <v>288</v>
      </c>
      <c r="K182" s="10">
        <f>SUM(J181:J181)</f>
        <v>131.82</v>
      </c>
      <c r="L182" s="96"/>
      <c r="M182" s="10">
        <f>ROUND(L182*K182,2)</f>
        <v>0</v>
      </c>
      <c r="N182" s="97" t="str">
        <f>IF(L182&lt;=0,"INDICAR PRECIO","IMPORTE VÁLIDO")</f>
        <v>INDICAR PRECIO</v>
      </c>
    </row>
    <row r="183" spans="1:14" x14ac:dyDescent="0.25">
      <c r="A183" s="63" t="s">
        <v>65</v>
      </c>
      <c r="B183" s="38" t="s">
        <v>19</v>
      </c>
      <c r="C183" s="38" t="s">
        <v>20</v>
      </c>
      <c r="D183" s="39" t="s">
        <v>240</v>
      </c>
      <c r="E183" s="35"/>
      <c r="F183" s="35"/>
      <c r="G183" s="35"/>
      <c r="H183" s="35"/>
      <c r="I183" s="35"/>
      <c r="J183" s="35"/>
      <c r="K183" s="32">
        <f>K187</f>
        <v>76.86</v>
      </c>
      <c r="L183" s="89">
        <f>L187</f>
        <v>0</v>
      </c>
      <c r="M183" s="32">
        <f>M187</f>
        <v>0</v>
      </c>
      <c r="N183" s="85"/>
    </row>
    <row r="184" spans="1:14" ht="36.75" customHeight="1" x14ac:dyDescent="0.25">
      <c r="A184" s="64"/>
      <c r="B184" s="28"/>
      <c r="C184" s="28"/>
      <c r="D184" s="42" t="s">
        <v>289</v>
      </c>
      <c r="E184" s="28"/>
      <c r="F184" s="28"/>
      <c r="G184" s="28"/>
      <c r="H184" s="28"/>
      <c r="I184" s="28"/>
      <c r="J184" s="28"/>
      <c r="K184" s="28"/>
      <c r="L184" s="79"/>
      <c r="M184" s="28"/>
      <c r="N184" s="85"/>
    </row>
    <row r="185" spans="1:14" x14ac:dyDescent="0.25">
      <c r="A185" s="64"/>
      <c r="B185" s="28"/>
      <c r="C185" s="28"/>
      <c r="D185" s="42"/>
      <c r="E185" s="24" t="s">
        <v>243</v>
      </c>
      <c r="F185" s="28">
        <v>1</v>
      </c>
      <c r="G185" s="44">
        <v>0</v>
      </c>
      <c r="H185" s="44">
        <v>0</v>
      </c>
      <c r="I185" s="44">
        <v>0</v>
      </c>
      <c r="J185" s="30">
        <v>39.89</v>
      </c>
      <c r="K185" s="28"/>
      <c r="L185" s="79"/>
      <c r="M185" s="28"/>
      <c r="N185" s="85"/>
    </row>
    <row r="186" spans="1:14" ht="15.75" thickBot="1" x14ac:dyDescent="0.3">
      <c r="A186" s="64"/>
      <c r="B186" s="28"/>
      <c r="C186" s="28"/>
      <c r="D186" s="42"/>
      <c r="E186" s="24" t="s">
        <v>241</v>
      </c>
      <c r="F186" s="28">
        <v>1</v>
      </c>
      <c r="G186" s="44">
        <v>0</v>
      </c>
      <c r="H186" s="44">
        <v>0</v>
      </c>
      <c r="I186" s="44">
        <v>0</v>
      </c>
      <c r="J186" s="30">
        <v>36.97</v>
      </c>
      <c r="K186" s="28"/>
      <c r="L186" s="79"/>
      <c r="M186" s="28"/>
      <c r="N186" s="85"/>
    </row>
    <row r="187" spans="1:14" ht="15.75" thickBot="1" x14ac:dyDescent="0.3">
      <c r="A187" s="65"/>
      <c r="B187" s="25"/>
      <c r="C187" s="25"/>
      <c r="D187" s="27"/>
      <c r="E187" s="25"/>
      <c r="F187" s="25"/>
      <c r="G187" s="25"/>
      <c r="H187" s="25"/>
      <c r="I187" s="25"/>
      <c r="J187" s="29" t="s">
        <v>65</v>
      </c>
      <c r="K187" s="31">
        <f>SUM(J185:J186)</f>
        <v>76.86</v>
      </c>
      <c r="L187" s="96"/>
      <c r="M187" s="31">
        <f>ROUND(L187*K187,2)</f>
        <v>0</v>
      </c>
      <c r="N187" s="97" t="str">
        <f>IF(L187&lt;=0,"INDICAR PRECIO","IMPORTE VÁLIDO")</f>
        <v>INDICAR PRECIO</v>
      </c>
    </row>
    <row r="188" spans="1:14" x14ac:dyDescent="0.25">
      <c r="A188" s="63" t="s">
        <v>66</v>
      </c>
      <c r="B188" s="38" t="s">
        <v>19</v>
      </c>
      <c r="C188" s="38" t="s">
        <v>34</v>
      </c>
      <c r="D188" s="39" t="s">
        <v>245</v>
      </c>
      <c r="E188" s="35"/>
      <c r="F188" s="35"/>
      <c r="G188" s="35"/>
      <c r="H188" s="35"/>
      <c r="I188" s="35"/>
      <c r="J188" s="35"/>
      <c r="K188" s="32">
        <f>K197</f>
        <v>126.15</v>
      </c>
      <c r="L188" s="89">
        <f>L197</f>
        <v>0</v>
      </c>
      <c r="M188" s="32">
        <f>M197</f>
        <v>0</v>
      </c>
      <c r="N188" s="85"/>
    </row>
    <row r="189" spans="1:14" ht="45" x14ac:dyDescent="0.25">
      <c r="A189" s="64"/>
      <c r="B189" s="28"/>
      <c r="C189" s="28"/>
      <c r="D189" s="42" t="s">
        <v>361</v>
      </c>
      <c r="E189" s="28"/>
      <c r="F189" s="28"/>
      <c r="G189" s="28"/>
      <c r="H189" s="28"/>
      <c r="I189" s="28"/>
      <c r="J189" s="28"/>
      <c r="K189" s="28"/>
      <c r="L189" s="79"/>
      <c r="M189" s="28"/>
      <c r="N189" s="85"/>
    </row>
    <row r="190" spans="1:14" x14ac:dyDescent="0.25">
      <c r="A190" s="64"/>
      <c r="B190" s="28"/>
      <c r="C190" s="28"/>
      <c r="D190" s="42"/>
      <c r="E190" s="24" t="s">
        <v>180</v>
      </c>
      <c r="F190" s="28">
        <v>1</v>
      </c>
      <c r="G190" s="44">
        <v>0</v>
      </c>
      <c r="H190" s="44">
        <v>0</v>
      </c>
      <c r="I190" s="44">
        <v>0</v>
      </c>
      <c r="J190" s="30">
        <v>25.08</v>
      </c>
      <c r="K190" s="28"/>
      <c r="L190" s="79"/>
      <c r="M190" s="28"/>
      <c r="N190" s="85"/>
    </row>
    <row r="191" spans="1:14" x14ac:dyDescent="0.25">
      <c r="A191" s="64"/>
      <c r="B191" s="28"/>
      <c r="C191" s="28"/>
      <c r="D191" s="42"/>
      <c r="E191" s="24" t="s">
        <v>246</v>
      </c>
      <c r="F191" s="28">
        <v>1</v>
      </c>
      <c r="G191" s="44">
        <v>0</v>
      </c>
      <c r="H191" s="44">
        <v>0</v>
      </c>
      <c r="I191" s="44">
        <v>0</v>
      </c>
      <c r="J191" s="30">
        <v>18.3</v>
      </c>
      <c r="K191" s="28"/>
      <c r="L191" s="79"/>
      <c r="M191" s="28"/>
      <c r="N191" s="85"/>
    </row>
    <row r="192" spans="1:14" x14ac:dyDescent="0.25">
      <c r="A192" s="64"/>
      <c r="B192" s="28"/>
      <c r="C192" s="28"/>
      <c r="D192" s="42"/>
      <c r="E192" s="24" t="s">
        <v>247</v>
      </c>
      <c r="F192" s="28">
        <v>1</v>
      </c>
      <c r="G192" s="44">
        <v>0</v>
      </c>
      <c r="H192" s="44">
        <v>0</v>
      </c>
      <c r="I192" s="44">
        <v>0</v>
      </c>
      <c r="J192" s="30">
        <v>17.399999999999999</v>
      </c>
      <c r="K192" s="28"/>
      <c r="L192" s="79"/>
      <c r="M192" s="28"/>
      <c r="N192" s="85"/>
    </row>
    <row r="193" spans="1:14" x14ac:dyDescent="0.25">
      <c r="A193" s="64"/>
      <c r="B193" s="28"/>
      <c r="C193" s="28"/>
      <c r="D193" s="42"/>
      <c r="E193" s="24" t="s">
        <v>41</v>
      </c>
      <c r="F193" s="28">
        <v>1</v>
      </c>
      <c r="G193" s="44">
        <v>0</v>
      </c>
      <c r="H193" s="44">
        <v>0</v>
      </c>
      <c r="I193" s="44">
        <v>0</v>
      </c>
      <c r="J193" s="30">
        <v>18.760000000000002</v>
      </c>
      <c r="K193" s="28"/>
      <c r="L193" s="79"/>
      <c r="M193" s="28"/>
      <c r="N193" s="85"/>
    </row>
    <row r="194" spans="1:14" x14ac:dyDescent="0.25">
      <c r="A194" s="64"/>
      <c r="B194" s="28"/>
      <c r="C194" s="28"/>
      <c r="D194" s="42"/>
      <c r="E194" s="24" t="s">
        <v>249</v>
      </c>
      <c r="F194" s="28">
        <v>1</v>
      </c>
      <c r="G194" s="44">
        <v>0</v>
      </c>
      <c r="H194" s="44">
        <v>0</v>
      </c>
      <c r="I194" s="44">
        <v>0</v>
      </c>
      <c r="J194" s="30">
        <v>21.43</v>
      </c>
      <c r="K194" s="28"/>
      <c r="L194" s="79"/>
      <c r="M194" s="28"/>
      <c r="N194" s="85"/>
    </row>
    <row r="195" spans="1:14" x14ac:dyDescent="0.25">
      <c r="A195" s="64"/>
      <c r="B195" s="28"/>
      <c r="C195" s="28"/>
      <c r="D195" s="42"/>
      <c r="E195" s="24" t="s">
        <v>192</v>
      </c>
      <c r="F195" s="28">
        <v>1</v>
      </c>
      <c r="G195" s="44">
        <v>0</v>
      </c>
      <c r="H195" s="44">
        <v>0</v>
      </c>
      <c r="I195" s="44">
        <v>0</v>
      </c>
      <c r="J195" s="30">
        <v>15.78</v>
      </c>
      <c r="K195" s="28"/>
      <c r="L195" s="79"/>
      <c r="M195" s="28"/>
      <c r="N195" s="85"/>
    </row>
    <row r="196" spans="1:14" ht="15.75" thickBot="1" x14ac:dyDescent="0.3">
      <c r="A196" s="64"/>
      <c r="B196" s="28"/>
      <c r="C196" s="28"/>
      <c r="D196" s="42"/>
      <c r="E196" s="24" t="s">
        <v>248</v>
      </c>
      <c r="F196" s="28">
        <v>1</v>
      </c>
      <c r="G196" s="44">
        <v>0</v>
      </c>
      <c r="H196" s="44">
        <v>0</v>
      </c>
      <c r="I196" s="44">
        <v>0</v>
      </c>
      <c r="J196" s="30">
        <v>9.4</v>
      </c>
      <c r="K196" s="28"/>
      <c r="L196" s="79"/>
      <c r="M196" s="28"/>
      <c r="N196" s="85"/>
    </row>
    <row r="197" spans="1:14" ht="15.75" thickBot="1" x14ac:dyDescent="0.3">
      <c r="A197" s="65"/>
      <c r="B197" s="25"/>
      <c r="C197" s="25"/>
      <c r="D197" s="27"/>
      <c r="E197" s="25"/>
      <c r="F197" s="25"/>
      <c r="G197" s="25"/>
      <c r="H197" s="25"/>
      <c r="I197" s="25"/>
      <c r="J197" s="29" t="s">
        <v>66</v>
      </c>
      <c r="K197" s="31">
        <v>126.15</v>
      </c>
      <c r="L197" s="96"/>
      <c r="M197" s="31">
        <f>ROUND(L197*K197,2)</f>
        <v>0</v>
      </c>
      <c r="N197" s="97" t="str">
        <f>IF(L197&lt;=0,"INDICAR PRECIO","IMPORTE VÁLIDO")</f>
        <v>INDICAR PRECIO</v>
      </c>
    </row>
    <row r="198" spans="1:14" x14ac:dyDescent="0.25">
      <c r="A198" s="38" t="s">
        <v>319</v>
      </c>
      <c r="B198" s="38" t="s">
        <v>19</v>
      </c>
      <c r="C198" s="38" t="s">
        <v>34</v>
      </c>
      <c r="D198" s="39" t="s">
        <v>320</v>
      </c>
      <c r="E198" s="35"/>
      <c r="F198" s="35"/>
      <c r="G198" s="35"/>
      <c r="H198" s="35"/>
      <c r="I198" s="35"/>
      <c r="J198" s="80"/>
      <c r="K198" s="32">
        <f>K201</f>
        <v>91.24</v>
      </c>
      <c r="L198" s="89">
        <f>L201</f>
        <v>0</v>
      </c>
      <c r="M198" s="32"/>
    </row>
    <row r="199" spans="1:14" ht="68.25" customHeight="1" x14ac:dyDescent="0.25">
      <c r="A199" s="12"/>
      <c r="B199" s="12"/>
      <c r="C199" s="12"/>
      <c r="D199" s="14" t="s">
        <v>321</v>
      </c>
      <c r="E199" s="12"/>
      <c r="F199" s="12"/>
      <c r="G199" s="12"/>
      <c r="H199" s="12"/>
      <c r="I199" s="12"/>
      <c r="J199" s="75"/>
      <c r="K199" s="12"/>
      <c r="L199" s="75"/>
      <c r="M199" s="12"/>
    </row>
    <row r="200" spans="1:14" ht="15.75" thickBot="1" x14ac:dyDescent="0.3">
      <c r="A200" s="12"/>
      <c r="B200" s="12"/>
      <c r="C200" s="12"/>
      <c r="D200" s="14"/>
      <c r="E200" s="11" t="s">
        <v>323</v>
      </c>
      <c r="F200" s="12">
        <v>1</v>
      </c>
      <c r="G200" s="15">
        <v>0</v>
      </c>
      <c r="H200" s="15">
        <v>0</v>
      </c>
      <c r="I200" s="15">
        <v>0</v>
      </c>
      <c r="J200" s="76">
        <v>91.24</v>
      </c>
      <c r="K200" s="12"/>
      <c r="L200" s="75"/>
      <c r="M200" s="12"/>
    </row>
    <row r="201" spans="1:14" ht="15.75" customHeight="1" thickBot="1" x14ac:dyDescent="0.3">
      <c r="A201" s="12"/>
      <c r="B201" s="12"/>
      <c r="C201" s="12"/>
      <c r="D201" s="14"/>
      <c r="E201" s="12"/>
      <c r="F201" s="12"/>
      <c r="G201" s="12"/>
      <c r="H201" s="12"/>
      <c r="I201" s="12"/>
      <c r="J201" s="86" t="s">
        <v>67</v>
      </c>
      <c r="K201" s="10">
        <v>91.24</v>
      </c>
      <c r="L201" s="96"/>
      <c r="M201" s="10">
        <f>ROUND(L201*K201,2)</f>
        <v>0</v>
      </c>
      <c r="N201" s="97" t="str">
        <f>IF(L201&lt;=0,"INDICAR PRECIO","IMPORTE VÁLIDO")</f>
        <v>INDICAR PRECIO</v>
      </c>
    </row>
    <row r="202" spans="1:14" x14ac:dyDescent="0.25">
      <c r="A202" s="35"/>
      <c r="B202" s="35"/>
      <c r="C202" s="35"/>
      <c r="D202" s="36"/>
      <c r="E202" s="35"/>
      <c r="F202" s="35"/>
      <c r="G202" s="35"/>
      <c r="H202" s="35"/>
      <c r="I202" s="35"/>
      <c r="J202" s="37" t="s">
        <v>68</v>
      </c>
      <c r="K202" s="33">
        <v>1</v>
      </c>
      <c r="L202" s="94"/>
      <c r="M202" s="34">
        <f>ROUND(L202*K202,2)</f>
        <v>0</v>
      </c>
    </row>
    <row r="203" spans="1:14" x14ac:dyDescent="0.25">
      <c r="A203" s="28"/>
      <c r="B203" s="28"/>
      <c r="C203" s="28"/>
      <c r="D203" s="107" t="s">
        <v>377</v>
      </c>
      <c r="E203" s="99"/>
      <c r="F203" s="99"/>
      <c r="G203" s="99"/>
      <c r="H203" s="99"/>
      <c r="I203" s="99"/>
      <c r="J203" s="100"/>
      <c r="K203" s="106"/>
      <c r="L203" s="102"/>
      <c r="M203" s="103"/>
      <c r="N203" s="105">
        <f>SUM(M201+M197+M187+M182+M178+M174+M169+M164+M159+M154+M147)</f>
        <v>0</v>
      </c>
    </row>
    <row r="204" spans="1:14" x14ac:dyDescent="0.25">
      <c r="A204" s="28"/>
      <c r="B204" s="28"/>
      <c r="C204" s="28"/>
      <c r="D204" s="42"/>
      <c r="E204" s="28"/>
      <c r="F204" s="28"/>
      <c r="G204" s="28"/>
      <c r="H204" s="28"/>
      <c r="I204" s="28"/>
      <c r="J204" s="60"/>
      <c r="K204" s="61"/>
      <c r="L204" s="116"/>
      <c r="M204" s="117"/>
    </row>
    <row r="205" spans="1:14" x14ac:dyDescent="0.25">
      <c r="A205" s="54" t="s">
        <v>200</v>
      </c>
      <c r="B205" s="54" t="s">
        <v>17</v>
      </c>
      <c r="C205" s="54" t="s">
        <v>0</v>
      </c>
      <c r="D205" s="55" t="s">
        <v>100</v>
      </c>
      <c r="E205" s="56"/>
      <c r="F205" s="56"/>
      <c r="G205" s="56"/>
      <c r="H205" s="56"/>
      <c r="I205" s="56"/>
      <c r="J205" s="56"/>
      <c r="K205" s="58">
        <f>K231</f>
        <v>1</v>
      </c>
      <c r="L205" s="93">
        <f>L231</f>
        <v>0</v>
      </c>
      <c r="M205" s="58">
        <f>M231</f>
        <v>0</v>
      </c>
    </row>
    <row r="206" spans="1:14" x14ac:dyDescent="0.25">
      <c r="A206" s="24" t="s">
        <v>69</v>
      </c>
      <c r="B206" s="24" t="s">
        <v>19</v>
      </c>
      <c r="C206" s="24" t="s">
        <v>84</v>
      </c>
      <c r="D206" s="26" t="s">
        <v>193</v>
      </c>
      <c r="E206" s="28"/>
      <c r="F206" s="28"/>
      <c r="G206" s="28"/>
      <c r="H206" s="28"/>
      <c r="I206" s="28"/>
      <c r="J206" s="28"/>
      <c r="K206" s="30">
        <f>K210</f>
        <v>3</v>
      </c>
      <c r="L206" s="81">
        <f>L210</f>
        <v>0</v>
      </c>
      <c r="M206" s="30">
        <f>M210</f>
        <v>0</v>
      </c>
    </row>
    <row r="207" spans="1:14" ht="174.75" customHeight="1" x14ac:dyDescent="0.25">
      <c r="A207" s="28"/>
      <c r="B207" s="28"/>
      <c r="C207" s="28"/>
      <c r="D207" s="42" t="s">
        <v>282</v>
      </c>
      <c r="E207" s="28"/>
      <c r="F207" s="28"/>
      <c r="G207" s="28"/>
      <c r="H207" s="28"/>
      <c r="I207" s="28"/>
      <c r="J207" s="28"/>
      <c r="K207" s="28"/>
      <c r="L207" s="79"/>
      <c r="M207" s="28"/>
    </row>
    <row r="208" spans="1:14" x14ac:dyDescent="0.25">
      <c r="A208" s="28"/>
      <c r="B208" s="28"/>
      <c r="C208" s="28"/>
      <c r="D208" s="42"/>
      <c r="E208" s="24" t="s">
        <v>226</v>
      </c>
      <c r="F208" s="28">
        <v>1</v>
      </c>
      <c r="G208" s="44">
        <v>0</v>
      </c>
      <c r="H208" s="44">
        <v>0</v>
      </c>
      <c r="I208" s="44">
        <v>0</v>
      </c>
      <c r="J208" s="30">
        <f>F208*(G208+ (G208= 0))*(H208+ (H208= 0))*(I208+ (I208= 0))</f>
        <v>1</v>
      </c>
      <c r="K208" s="28"/>
      <c r="L208" s="79"/>
      <c r="M208" s="28"/>
    </row>
    <row r="209" spans="1:14" ht="15.75" thickBot="1" x14ac:dyDescent="0.3">
      <c r="A209" s="28"/>
      <c r="B209" s="28"/>
      <c r="C209" s="28"/>
      <c r="D209" s="42"/>
      <c r="E209" s="24" t="s">
        <v>57</v>
      </c>
      <c r="F209" s="28">
        <v>1</v>
      </c>
      <c r="G209" s="44">
        <v>0</v>
      </c>
      <c r="H209" s="44">
        <v>0</v>
      </c>
      <c r="I209" s="44">
        <v>0</v>
      </c>
      <c r="J209" s="30">
        <v>2</v>
      </c>
      <c r="K209" s="28"/>
      <c r="L209" s="79"/>
      <c r="M209" s="28"/>
    </row>
    <row r="210" spans="1:14" ht="15.75" thickBot="1" x14ac:dyDescent="0.3">
      <c r="A210" s="46"/>
      <c r="B210" s="46"/>
      <c r="C210" s="46"/>
      <c r="D210" s="48"/>
      <c r="E210" s="46"/>
      <c r="F210" s="46"/>
      <c r="G210" s="46"/>
      <c r="H210" s="46"/>
      <c r="I210" s="46"/>
      <c r="J210" s="50" t="s">
        <v>69</v>
      </c>
      <c r="K210" s="70">
        <f>SUM(J208:J209)</f>
        <v>3</v>
      </c>
      <c r="L210" s="96"/>
      <c r="M210" s="70">
        <f>ROUND(L210*K210,2)</f>
        <v>0</v>
      </c>
      <c r="N210" s="97" t="str">
        <f>IF(L210&lt;=0,"INDICAR PRECIO","IMPORTE VÁLIDO")</f>
        <v>INDICAR PRECIO</v>
      </c>
    </row>
    <row r="211" spans="1:14" x14ac:dyDescent="0.25">
      <c r="A211" s="24" t="s">
        <v>201</v>
      </c>
      <c r="B211" s="24" t="s">
        <v>19</v>
      </c>
      <c r="C211" s="24" t="s">
        <v>84</v>
      </c>
      <c r="D211" s="26" t="s">
        <v>187</v>
      </c>
      <c r="E211" s="28"/>
      <c r="F211" s="28"/>
      <c r="G211" s="28"/>
      <c r="H211" s="28"/>
      <c r="I211" s="28"/>
      <c r="J211" s="28"/>
      <c r="K211" s="30">
        <f>K214</f>
        <v>1</v>
      </c>
      <c r="L211" s="81">
        <f>L214</f>
        <v>0</v>
      </c>
      <c r="M211" s="30">
        <f>M214</f>
        <v>0</v>
      </c>
    </row>
    <row r="212" spans="1:14" ht="71.25" customHeight="1" x14ac:dyDescent="0.25">
      <c r="A212" s="12"/>
      <c r="B212" s="12"/>
      <c r="C212" s="12"/>
      <c r="D212" s="14" t="s">
        <v>283</v>
      </c>
      <c r="E212" s="12"/>
      <c r="F212" s="12"/>
      <c r="G212" s="12"/>
      <c r="H212" s="12"/>
      <c r="I212" s="12"/>
      <c r="J212" s="12"/>
      <c r="K212" s="12"/>
      <c r="L212" s="75"/>
      <c r="M212" s="12"/>
    </row>
    <row r="213" spans="1:14" ht="16.5" customHeight="1" thickBot="1" x14ac:dyDescent="0.3">
      <c r="A213" s="12"/>
      <c r="B213" s="12"/>
      <c r="C213" s="12"/>
      <c r="D213" s="14"/>
      <c r="E213" s="11" t="s">
        <v>192</v>
      </c>
      <c r="F213" s="12">
        <v>1</v>
      </c>
      <c r="G213" s="15">
        <v>0</v>
      </c>
      <c r="H213" s="15">
        <v>0</v>
      </c>
      <c r="I213" s="15">
        <v>0</v>
      </c>
      <c r="J213" s="13">
        <f>F213*(G213+ (G213= 0))*(H213+ (H213= 0))*(I213+ (I213= 0))</f>
        <v>1</v>
      </c>
      <c r="K213" s="12"/>
      <c r="L213" s="75"/>
      <c r="M213" s="12"/>
    </row>
    <row r="214" spans="1:14" ht="15.75" thickBot="1" x14ac:dyDescent="0.3">
      <c r="A214" s="12"/>
      <c r="B214" s="12"/>
      <c r="C214" s="12"/>
      <c r="D214" s="14"/>
      <c r="E214" s="12"/>
      <c r="F214" s="12"/>
      <c r="G214" s="12"/>
      <c r="H214" s="12"/>
      <c r="I214" s="12"/>
      <c r="J214" s="16" t="s">
        <v>70</v>
      </c>
      <c r="K214" s="10">
        <f>SUM(J213:J213)</f>
        <v>1</v>
      </c>
      <c r="L214" s="96"/>
      <c r="M214" s="10">
        <f>ROUND(L214*K214,2)</f>
        <v>0</v>
      </c>
      <c r="N214" s="97" t="str">
        <f>IF(L214&lt;=0,"INDICAR PRECIO","IMPORTE VÁLIDO")</f>
        <v>INDICAR PRECIO</v>
      </c>
    </row>
    <row r="215" spans="1:14" x14ac:dyDescent="0.25">
      <c r="A215" s="38" t="s">
        <v>202</v>
      </c>
      <c r="B215" s="38" t="s">
        <v>19</v>
      </c>
      <c r="C215" s="38" t="s">
        <v>84</v>
      </c>
      <c r="D215" s="39" t="s">
        <v>102</v>
      </c>
      <c r="E215" s="35"/>
      <c r="F215" s="35"/>
      <c r="G215" s="35"/>
      <c r="H215" s="35"/>
      <c r="I215" s="35"/>
      <c r="J215" s="35"/>
      <c r="K215" s="32">
        <f>K218</f>
        <v>1</v>
      </c>
      <c r="L215" s="89">
        <f>L218</f>
        <v>0</v>
      </c>
      <c r="M215" s="32">
        <f>M218</f>
        <v>0</v>
      </c>
    </row>
    <row r="216" spans="1:14" ht="99.75" customHeight="1" x14ac:dyDescent="0.25">
      <c r="A216" s="12"/>
      <c r="B216" s="12"/>
      <c r="C216" s="12"/>
      <c r="D216" s="14" t="s">
        <v>284</v>
      </c>
      <c r="E216" s="12"/>
      <c r="F216" s="12"/>
      <c r="G216" s="12"/>
      <c r="H216" s="12"/>
      <c r="I216" s="12"/>
      <c r="J216" s="12"/>
      <c r="K216" s="12"/>
      <c r="L216" s="75"/>
      <c r="M216" s="12"/>
    </row>
    <row r="217" spans="1:14" ht="15.75" thickBot="1" x14ac:dyDescent="0.3">
      <c r="A217" s="12"/>
      <c r="B217" s="12"/>
      <c r="C217" s="12"/>
      <c r="D217" s="14"/>
      <c r="E217" s="11" t="s">
        <v>192</v>
      </c>
      <c r="F217" s="12">
        <v>1</v>
      </c>
      <c r="G217" s="15">
        <v>0</v>
      </c>
      <c r="H217" s="15">
        <v>0</v>
      </c>
      <c r="I217" s="15">
        <v>0</v>
      </c>
      <c r="J217" s="13">
        <f>F217*(G217+ (G217= 0))*(H217+ (H217= 0))*(I217+ (I217= 0))</f>
        <v>1</v>
      </c>
      <c r="K217" s="12"/>
      <c r="L217" s="75"/>
      <c r="M217" s="12"/>
    </row>
    <row r="218" spans="1:14" ht="15.75" thickBot="1" x14ac:dyDescent="0.3">
      <c r="A218" s="12"/>
      <c r="B218" s="12"/>
      <c r="C218" s="12"/>
      <c r="D218" s="14"/>
      <c r="E218" s="12"/>
      <c r="F218" s="12"/>
      <c r="G218" s="12"/>
      <c r="H218" s="12"/>
      <c r="I218" s="12"/>
      <c r="J218" s="16" t="s">
        <v>71</v>
      </c>
      <c r="K218" s="10">
        <f>SUM(J217:J217)</f>
        <v>1</v>
      </c>
      <c r="L218" s="96"/>
      <c r="M218" s="10">
        <f>ROUND(L218*K218,2)</f>
        <v>0</v>
      </c>
      <c r="N218" s="97" t="str">
        <f>IF(L218&lt;=0,"INDICAR PRECIO","IMPORTE VÁLIDO")</f>
        <v>INDICAR PRECIO</v>
      </c>
    </row>
    <row r="219" spans="1:14" x14ac:dyDescent="0.25">
      <c r="A219" s="38" t="s">
        <v>203</v>
      </c>
      <c r="B219" s="38" t="s">
        <v>19</v>
      </c>
      <c r="C219" s="38" t="s">
        <v>84</v>
      </c>
      <c r="D219" s="39" t="s">
        <v>194</v>
      </c>
      <c r="E219" s="35"/>
      <c r="F219" s="35"/>
      <c r="G219" s="35"/>
      <c r="H219" s="35"/>
      <c r="I219" s="35"/>
      <c r="J219" s="35"/>
      <c r="K219" s="32">
        <f>K222</f>
        <v>2</v>
      </c>
      <c r="L219" s="89">
        <f>L222</f>
        <v>0</v>
      </c>
      <c r="M219" s="32">
        <f>M222</f>
        <v>0</v>
      </c>
    </row>
    <row r="220" spans="1:14" ht="135" x14ac:dyDescent="0.25">
      <c r="A220" s="12"/>
      <c r="B220" s="12"/>
      <c r="C220" s="12"/>
      <c r="D220" s="14" t="s">
        <v>286</v>
      </c>
      <c r="E220" s="12"/>
      <c r="F220" s="12"/>
      <c r="G220" s="12"/>
      <c r="H220" s="12"/>
      <c r="I220" s="12"/>
      <c r="J220" s="12"/>
      <c r="K220" s="12"/>
      <c r="L220" s="75"/>
      <c r="M220" s="12"/>
    </row>
    <row r="221" spans="1:14" ht="15.75" thickBot="1" x14ac:dyDescent="0.3">
      <c r="A221" s="12"/>
      <c r="B221" s="12"/>
      <c r="C221" s="12"/>
      <c r="D221" s="14"/>
      <c r="E221" s="11" t="s">
        <v>98</v>
      </c>
      <c r="F221" s="12">
        <v>1</v>
      </c>
      <c r="G221" s="15">
        <v>0</v>
      </c>
      <c r="H221" s="15">
        <v>0</v>
      </c>
      <c r="I221" s="15">
        <v>0</v>
      </c>
      <c r="J221" s="13">
        <v>2</v>
      </c>
      <c r="K221" s="12"/>
      <c r="L221" s="75"/>
      <c r="M221" s="12"/>
    </row>
    <row r="222" spans="1:14" ht="15.75" thickBot="1" x14ac:dyDescent="0.3">
      <c r="A222" s="12"/>
      <c r="B222" s="12"/>
      <c r="C222" s="12"/>
      <c r="D222" s="14"/>
      <c r="E222" s="12"/>
      <c r="F222" s="12"/>
      <c r="G222" s="12"/>
      <c r="H222" s="12"/>
      <c r="I222" s="12"/>
      <c r="J222" s="16" t="s">
        <v>72</v>
      </c>
      <c r="K222" s="10">
        <f>SUM(J221:J221)</f>
        <v>2</v>
      </c>
      <c r="L222" s="96"/>
      <c r="M222" s="10">
        <f>ROUND(L222*K222,2)</f>
        <v>0</v>
      </c>
      <c r="N222" s="97" t="str">
        <f>IF(L222&lt;=0,"INDICAR PRECIO","IMPORTE VÁLIDO")</f>
        <v>INDICAR PRECIO</v>
      </c>
    </row>
    <row r="223" spans="1:14" x14ac:dyDescent="0.25">
      <c r="A223" s="66" t="s">
        <v>254</v>
      </c>
      <c r="B223" s="66" t="s">
        <v>19</v>
      </c>
      <c r="C223" s="66" t="s">
        <v>84</v>
      </c>
      <c r="D223" s="67" t="s">
        <v>113</v>
      </c>
      <c r="E223" s="68"/>
      <c r="F223" s="68"/>
      <c r="G223" s="68"/>
      <c r="H223" s="68"/>
      <c r="I223" s="68"/>
      <c r="J223" s="68"/>
      <c r="K223" s="69">
        <f>K226</f>
        <v>2</v>
      </c>
      <c r="L223" s="90">
        <f>L226</f>
        <v>0</v>
      </c>
      <c r="M223" s="69">
        <f>M226</f>
        <v>0</v>
      </c>
    </row>
    <row r="224" spans="1:14" ht="101.25" x14ac:dyDescent="0.25">
      <c r="A224" s="28"/>
      <c r="B224" s="28"/>
      <c r="C224" s="28"/>
      <c r="D224" s="42" t="s">
        <v>285</v>
      </c>
      <c r="E224" s="26" t="s">
        <v>113</v>
      </c>
      <c r="F224" s="28"/>
      <c r="G224" s="28"/>
      <c r="H224" s="28"/>
      <c r="I224" s="28"/>
      <c r="J224" s="28"/>
      <c r="K224" s="28"/>
      <c r="L224" s="79"/>
      <c r="M224" s="28"/>
    </row>
    <row r="225" spans="1:14" ht="15.75" thickBot="1" x14ac:dyDescent="0.3">
      <c r="A225" s="28"/>
      <c r="B225" s="28"/>
      <c r="C225" s="28"/>
      <c r="D225" s="42"/>
      <c r="E225" s="24" t="s">
        <v>98</v>
      </c>
      <c r="F225" s="28">
        <v>1</v>
      </c>
      <c r="G225" s="44">
        <v>0</v>
      </c>
      <c r="H225" s="44">
        <v>0</v>
      </c>
      <c r="I225" s="44">
        <v>0</v>
      </c>
      <c r="J225" s="30">
        <v>2</v>
      </c>
      <c r="K225" s="28"/>
      <c r="L225" s="79"/>
      <c r="M225" s="28"/>
    </row>
    <row r="226" spans="1:14" ht="15.75" thickBot="1" x14ac:dyDescent="0.3">
      <c r="A226" s="46"/>
      <c r="B226" s="46"/>
      <c r="C226" s="46"/>
      <c r="D226" s="48"/>
      <c r="E226" s="46"/>
      <c r="F226" s="46"/>
      <c r="G226" s="46"/>
      <c r="H226" s="46"/>
      <c r="I226" s="46"/>
      <c r="J226" s="143" t="s">
        <v>255</v>
      </c>
      <c r="K226" s="70">
        <f>SUM(J225:J225)</f>
        <v>2</v>
      </c>
      <c r="L226" s="96"/>
      <c r="M226" s="70">
        <f>ROUND(L226*K226,2)</f>
        <v>0</v>
      </c>
      <c r="N226" s="97" t="str">
        <f>IF(L226&lt;=0,"INDICAR PRECIO","IMPORTE VÁLIDO")</f>
        <v>INDICAR PRECIO</v>
      </c>
    </row>
    <row r="227" spans="1:14" ht="22.5" x14ac:dyDescent="0.25">
      <c r="A227" s="24" t="s">
        <v>264</v>
      </c>
      <c r="B227" s="24" t="s">
        <v>19</v>
      </c>
      <c r="C227" s="24" t="s">
        <v>84</v>
      </c>
      <c r="D227" s="26" t="s">
        <v>256</v>
      </c>
      <c r="E227" s="28"/>
      <c r="F227" s="28"/>
      <c r="G227" s="28"/>
      <c r="H227" s="28"/>
      <c r="I227" s="28"/>
      <c r="J227" s="28"/>
      <c r="K227" s="30">
        <f>K230</f>
        <v>1</v>
      </c>
      <c r="L227" s="81">
        <f>L230</f>
        <v>0</v>
      </c>
      <c r="M227" s="30">
        <f>M230</f>
        <v>0</v>
      </c>
    </row>
    <row r="228" spans="1:14" ht="93" customHeight="1" x14ac:dyDescent="0.25">
      <c r="A228" s="12"/>
      <c r="B228" s="12"/>
      <c r="C228" s="12"/>
      <c r="D228" s="14" t="s">
        <v>348</v>
      </c>
      <c r="E228" s="12"/>
      <c r="F228" s="12"/>
      <c r="G228" s="12"/>
      <c r="H228" s="12"/>
      <c r="I228" s="12"/>
      <c r="J228" s="12"/>
      <c r="K228" s="12"/>
      <c r="L228" s="75"/>
      <c r="M228" s="12"/>
    </row>
    <row r="229" spans="1:14" ht="15.75" thickBot="1" x14ac:dyDescent="0.3">
      <c r="A229" s="12"/>
      <c r="B229" s="12"/>
      <c r="C229" s="12"/>
      <c r="D229" s="14"/>
      <c r="E229" s="11" t="s">
        <v>253</v>
      </c>
      <c r="F229" s="12">
        <v>1</v>
      </c>
      <c r="G229" s="15">
        <v>0</v>
      </c>
      <c r="H229" s="15">
        <v>0</v>
      </c>
      <c r="I229" s="15">
        <v>0</v>
      </c>
      <c r="J229" s="13">
        <f>F229*(G229+ (G229= 0))*(H229+ (H229= 0))*(I229+ (I229= 0))</f>
        <v>1</v>
      </c>
      <c r="K229" s="12"/>
      <c r="L229" s="75"/>
      <c r="M229" s="12"/>
    </row>
    <row r="230" spans="1:14" ht="15.75" thickBot="1" x14ac:dyDescent="0.3">
      <c r="A230" s="12"/>
      <c r="B230" s="12"/>
      <c r="C230" s="12"/>
      <c r="D230" s="14"/>
      <c r="E230" s="12"/>
      <c r="F230" s="12"/>
      <c r="G230" s="12"/>
      <c r="H230" s="12"/>
      <c r="I230" s="12"/>
      <c r="J230" s="134" t="s">
        <v>265</v>
      </c>
      <c r="K230" s="10">
        <f>SUM(J229:J229)</f>
        <v>1</v>
      </c>
      <c r="L230" s="96"/>
      <c r="M230" s="10">
        <f>ROUND(L230*K230,2)</f>
        <v>0</v>
      </c>
      <c r="N230" s="97" t="str">
        <f>IF(L230&lt;=0,"INDICAR PRECIO","IMPORTE VÁLIDO")</f>
        <v>INDICAR PRECIO</v>
      </c>
    </row>
    <row r="231" spans="1:14" x14ac:dyDescent="0.25">
      <c r="A231" s="35"/>
      <c r="B231" s="35"/>
      <c r="C231" s="35"/>
      <c r="D231" s="36"/>
      <c r="E231" s="35"/>
      <c r="F231" s="35"/>
      <c r="G231" s="35"/>
      <c r="H231" s="35"/>
      <c r="I231" s="35"/>
      <c r="J231" s="37" t="s">
        <v>73</v>
      </c>
      <c r="K231" s="40">
        <v>1</v>
      </c>
      <c r="L231" s="94">
        <f>M210+M214+M218+M222+M230+M226</f>
        <v>0</v>
      </c>
      <c r="M231" s="34">
        <f>ROUND(L231*K231,2)</f>
        <v>0</v>
      </c>
    </row>
    <row r="232" spans="1:14" x14ac:dyDescent="0.25">
      <c r="A232" s="28"/>
      <c r="B232" s="28"/>
      <c r="C232" s="28"/>
      <c r="D232" s="98" t="s">
        <v>378</v>
      </c>
      <c r="E232" s="99"/>
      <c r="F232" s="99"/>
      <c r="G232" s="99"/>
      <c r="H232" s="99"/>
      <c r="I232" s="99"/>
      <c r="J232" s="100"/>
      <c r="K232" s="101"/>
      <c r="L232" s="102"/>
      <c r="M232" s="103"/>
      <c r="N232" s="105">
        <f>SUM(M230+M226+M222+M218+M214+M210)</f>
        <v>0</v>
      </c>
    </row>
    <row r="233" spans="1:14" x14ac:dyDescent="0.25">
      <c r="A233" s="28"/>
      <c r="B233" s="28"/>
      <c r="C233" s="28"/>
      <c r="D233" s="42"/>
      <c r="E233" s="28"/>
      <c r="F233" s="28"/>
      <c r="G233" s="28"/>
      <c r="H233" s="28"/>
      <c r="I233" s="28"/>
      <c r="J233" s="60"/>
      <c r="K233" s="44"/>
      <c r="L233" s="116"/>
      <c r="M233" s="117"/>
    </row>
    <row r="234" spans="1:14" x14ac:dyDescent="0.25">
      <c r="A234" s="54" t="s">
        <v>204</v>
      </c>
      <c r="B234" s="54" t="s">
        <v>17</v>
      </c>
      <c r="C234" s="54" t="s">
        <v>0</v>
      </c>
      <c r="D234" s="55" t="s">
        <v>108</v>
      </c>
      <c r="E234" s="56"/>
      <c r="F234" s="56"/>
      <c r="G234" s="56"/>
      <c r="H234" s="56"/>
      <c r="I234" s="56"/>
      <c r="J234" s="56"/>
      <c r="K234" s="57">
        <f>K284</f>
        <v>1</v>
      </c>
      <c r="L234" s="93">
        <f>L284</f>
        <v>0</v>
      </c>
      <c r="M234" s="58">
        <f>M284</f>
        <v>0</v>
      </c>
    </row>
    <row r="235" spans="1:14" x14ac:dyDescent="0.25">
      <c r="A235" s="11" t="s">
        <v>205</v>
      </c>
      <c r="B235" s="11" t="s">
        <v>19</v>
      </c>
      <c r="C235" s="11" t="s">
        <v>6</v>
      </c>
      <c r="D235" s="21" t="s">
        <v>322</v>
      </c>
      <c r="E235" s="12"/>
      <c r="F235" s="12"/>
      <c r="G235" s="12"/>
      <c r="H235" s="12"/>
      <c r="I235" s="12"/>
      <c r="J235" s="12"/>
      <c r="K235" s="13">
        <f>K238</f>
        <v>1</v>
      </c>
      <c r="L235" s="76">
        <f>L238</f>
        <v>0</v>
      </c>
      <c r="M235" s="13">
        <f>M238</f>
        <v>0</v>
      </c>
    </row>
    <row r="236" spans="1:14" ht="123.75" x14ac:dyDescent="0.25">
      <c r="A236" s="12"/>
      <c r="B236" s="12"/>
      <c r="C236" s="12"/>
      <c r="D236" s="14" t="s">
        <v>372</v>
      </c>
      <c r="E236" s="12"/>
      <c r="F236" s="12"/>
      <c r="G236" s="12"/>
      <c r="H236" s="12"/>
      <c r="I236" s="12"/>
      <c r="J236" s="12"/>
      <c r="K236" s="12"/>
      <c r="L236" s="75"/>
      <c r="M236" s="12"/>
    </row>
    <row r="237" spans="1:14" ht="15.75" thickBot="1" x14ac:dyDescent="0.3">
      <c r="A237" s="12"/>
      <c r="B237" s="12"/>
      <c r="C237" s="12"/>
      <c r="D237" s="14"/>
      <c r="E237" s="11" t="s">
        <v>290</v>
      </c>
      <c r="F237" s="12">
        <v>1</v>
      </c>
      <c r="G237" s="15">
        <v>0</v>
      </c>
      <c r="H237" s="15">
        <v>0</v>
      </c>
      <c r="I237" s="15">
        <v>0</v>
      </c>
      <c r="J237" s="13">
        <f>F237*(G237+ (G237= 0))*(H237+ (H237= 0))*(I237+ (I237= 0))</f>
        <v>1</v>
      </c>
      <c r="K237" s="12"/>
      <c r="L237" s="75"/>
      <c r="M237" s="12"/>
    </row>
    <row r="238" spans="1:14" ht="15.75" customHeight="1" thickBot="1" x14ac:dyDescent="0.3">
      <c r="A238" s="12"/>
      <c r="B238" s="12"/>
      <c r="C238" s="12"/>
      <c r="D238" s="14"/>
      <c r="E238" s="12"/>
      <c r="F238" s="12"/>
      <c r="G238" s="12"/>
      <c r="H238" s="12"/>
      <c r="I238" s="12"/>
      <c r="J238" s="16" t="s">
        <v>74</v>
      </c>
      <c r="K238" s="10">
        <f>SUM(J237:J237)</f>
        <v>1</v>
      </c>
      <c r="L238" s="96"/>
      <c r="M238" s="10">
        <f>ROUND(L238*K238,2)</f>
        <v>0</v>
      </c>
      <c r="N238" s="97" t="str">
        <f>IF(L238&lt;=0,"INDICAR PRECIO","IMPORTE VÁLIDO")</f>
        <v>INDICAR PRECIO</v>
      </c>
    </row>
    <row r="239" spans="1:14" ht="15.75" customHeight="1" x14ac:dyDescent="0.25">
      <c r="A239" s="38" t="s">
        <v>206</v>
      </c>
      <c r="B239" s="38" t="s">
        <v>19</v>
      </c>
      <c r="C239" s="38" t="s">
        <v>84</v>
      </c>
      <c r="D239" s="39" t="s">
        <v>147</v>
      </c>
      <c r="E239" s="35"/>
      <c r="F239" s="35"/>
      <c r="G239" s="35"/>
      <c r="H239" s="35"/>
      <c r="I239" s="35"/>
      <c r="J239" s="35"/>
      <c r="K239" s="32">
        <f>K245</f>
        <v>1</v>
      </c>
      <c r="L239" s="89">
        <f>L245</f>
        <v>0</v>
      </c>
      <c r="M239" s="32">
        <f>M245</f>
        <v>0</v>
      </c>
    </row>
    <row r="240" spans="1:14" ht="90" x14ac:dyDescent="0.25">
      <c r="A240" s="12"/>
      <c r="B240" s="12"/>
      <c r="C240" s="12"/>
      <c r="D240" s="14" t="s">
        <v>328</v>
      </c>
      <c r="E240" s="12"/>
      <c r="F240" s="12"/>
      <c r="G240" s="12"/>
      <c r="H240" s="12"/>
      <c r="I240" s="12"/>
      <c r="J240" s="12"/>
      <c r="K240" s="12"/>
      <c r="L240" s="75"/>
      <c r="M240" s="12"/>
    </row>
    <row r="241" spans="1:14" x14ac:dyDescent="0.25">
      <c r="A241" s="12"/>
      <c r="B241" s="12"/>
      <c r="C241" s="12"/>
      <c r="D241" s="14"/>
      <c r="E241" s="11" t="s">
        <v>291</v>
      </c>
      <c r="F241" s="12">
        <v>1</v>
      </c>
      <c r="G241" s="15">
        <v>0</v>
      </c>
      <c r="H241" s="15">
        <v>0</v>
      </c>
      <c r="I241" s="15">
        <v>0</v>
      </c>
      <c r="J241" s="76"/>
      <c r="K241" s="12"/>
      <c r="L241" s="75"/>
      <c r="M241" s="12"/>
    </row>
    <row r="242" spans="1:14" x14ac:dyDescent="0.25">
      <c r="A242" s="12"/>
      <c r="B242" s="12"/>
      <c r="C242" s="12"/>
      <c r="D242" s="14"/>
      <c r="E242" s="11" t="s">
        <v>246</v>
      </c>
      <c r="F242" s="12">
        <v>1</v>
      </c>
      <c r="G242" s="15">
        <v>0</v>
      </c>
      <c r="H242" s="15">
        <v>0</v>
      </c>
      <c r="I242" s="15">
        <v>0</v>
      </c>
      <c r="J242" s="76"/>
      <c r="K242" s="12"/>
      <c r="L242" s="75"/>
      <c r="M242" s="12"/>
    </row>
    <row r="243" spans="1:14" x14ac:dyDescent="0.25">
      <c r="A243" s="12"/>
      <c r="B243" s="12"/>
      <c r="C243" s="12"/>
      <c r="D243" s="14"/>
      <c r="E243" s="11" t="s">
        <v>292</v>
      </c>
      <c r="F243" s="12">
        <v>1</v>
      </c>
      <c r="G243" s="15">
        <v>0</v>
      </c>
      <c r="H243" s="15">
        <v>0</v>
      </c>
      <c r="I243" s="15">
        <v>0</v>
      </c>
      <c r="J243" s="76"/>
      <c r="K243" s="12"/>
      <c r="L243" s="75"/>
      <c r="M243" s="12"/>
    </row>
    <row r="244" spans="1:14" ht="15.75" thickBot="1" x14ac:dyDescent="0.3">
      <c r="A244" s="12"/>
      <c r="B244" s="12"/>
      <c r="C244" s="12"/>
      <c r="D244" s="14"/>
      <c r="E244" s="11" t="s">
        <v>293</v>
      </c>
      <c r="F244" s="12">
        <v>1</v>
      </c>
      <c r="G244" s="15">
        <v>0</v>
      </c>
      <c r="H244" s="15">
        <v>0</v>
      </c>
      <c r="I244" s="15">
        <v>0</v>
      </c>
      <c r="J244" s="76"/>
      <c r="K244" s="12"/>
      <c r="L244" s="75"/>
      <c r="M244" s="12"/>
    </row>
    <row r="245" spans="1:14" ht="15.75" thickBot="1" x14ac:dyDescent="0.3">
      <c r="A245" s="12"/>
      <c r="B245" s="12"/>
      <c r="C245" s="12"/>
      <c r="D245" s="14"/>
      <c r="E245" s="12"/>
      <c r="F245" s="12"/>
      <c r="G245" s="12"/>
      <c r="H245" s="12"/>
      <c r="I245" s="12"/>
      <c r="J245" s="16" t="s">
        <v>75</v>
      </c>
      <c r="K245" s="10">
        <v>1</v>
      </c>
      <c r="L245" s="96"/>
      <c r="M245" s="10">
        <f>ROUND(L245*K245,2)</f>
        <v>0</v>
      </c>
      <c r="N245" s="97" t="str">
        <f>IF(L245&lt;=0,"INDICAR PRECIO","IMPORTE VÁLIDO")</f>
        <v>INDICAR PRECIO</v>
      </c>
    </row>
    <row r="246" spans="1:14" ht="17.25" customHeight="1" x14ac:dyDescent="0.25">
      <c r="A246" s="38" t="s">
        <v>207</v>
      </c>
      <c r="B246" s="38" t="s">
        <v>19</v>
      </c>
      <c r="C246" s="38" t="s">
        <v>84</v>
      </c>
      <c r="D246" s="39" t="s">
        <v>148</v>
      </c>
      <c r="E246" s="35"/>
      <c r="F246" s="35"/>
      <c r="G246" s="35"/>
      <c r="H246" s="35"/>
      <c r="I246" s="35"/>
      <c r="J246" s="35"/>
      <c r="K246" s="32">
        <f>K249</f>
        <v>4</v>
      </c>
      <c r="L246" s="89">
        <f>L249</f>
        <v>0</v>
      </c>
      <c r="M246" s="32">
        <f>M249</f>
        <v>0</v>
      </c>
    </row>
    <row r="247" spans="1:14" ht="56.25" x14ac:dyDescent="0.25">
      <c r="A247" s="12"/>
      <c r="B247" s="12"/>
      <c r="C247" s="12"/>
      <c r="D247" s="14" t="s">
        <v>298</v>
      </c>
      <c r="E247" s="12"/>
      <c r="F247" s="12"/>
      <c r="G247" s="12"/>
      <c r="H247" s="12"/>
      <c r="I247" s="12"/>
      <c r="J247" s="12"/>
      <c r="K247" s="12"/>
      <c r="L247" s="75"/>
      <c r="M247" s="12"/>
    </row>
    <row r="248" spans="1:14" ht="15.75" thickBot="1" x14ac:dyDescent="0.3">
      <c r="A248" s="12"/>
      <c r="B248" s="12"/>
      <c r="C248" s="12"/>
      <c r="D248" s="14"/>
      <c r="E248" s="11" t="s">
        <v>324</v>
      </c>
      <c r="F248" s="12">
        <v>1</v>
      </c>
      <c r="G248" s="15">
        <v>0</v>
      </c>
      <c r="H248" s="15">
        <v>0</v>
      </c>
      <c r="I248" s="15">
        <v>0</v>
      </c>
      <c r="J248" s="13">
        <v>4</v>
      </c>
      <c r="K248" s="12"/>
      <c r="L248" s="75"/>
      <c r="M248" s="12"/>
    </row>
    <row r="249" spans="1:14" ht="15.75" thickBot="1" x14ac:dyDescent="0.3">
      <c r="A249" s="12"/>
      <c r="B249" s="12"/>
      <c r="C249" s="12"/>
      <c r="D249" s="14"/>
      <c r="E249" s="12"/>
      <c r="F249" s="12"/>
      <c r="G249" s="12"/>
      <c r="H249" s="12"/>
      <c r="I249" s="12"/>
      <c r="J249" s="16" t="s">
        <v>76</v>
      </c>
      <c r="K249" s="10">
        <f>SUM(J248:J248)</f>
        <v>4</v>
      </c>
      <c r="L249" s="96"/>
      <c r="M249" s="10">
        <f>ROUND(L249*K249,2)</f>
        <v>0</v>
      </c>
      <c r="N249" s="97" t="str">
        <f>IF(L249&lt;=0,"INDICAR PRECIO","IMPORTE VÁLIDO")</f>
        <v>INDICAR PRECIO</v>
      </c>
    </row>
    <row r="250" spans="1:14" ht="17.25" customHeight="1" x14ac:dyDescent="0.25">
      <c r="A250" s="38" t="s">
        <v>208</v>
      </c>
      <c r="B250" s="38" t="s">
        <v>19</v>
      </c>
      <c r="C250" s="38" t="s">
        <v>84</v>
      </c>
      <c r="D250" s="39" t="s">
        <v>149</v>
      </c>
      <c r="E250" s="35"/>
      <c r="F250" s="35"/>
      <c r="G250" s="35"/>
      <c r="H250" s="35"/>
      <c r="I250" s="35"/>
      <c r="J250" s="35"/>
      <c r="K250" s="32">
        <f>K253</f>
        <v>40</v>
      </c>
      <c r="L250" s="89">
        <f>L253</f>
        <v>0</v>
      </c>
      <c r="M250" s="32">
        <f>M253</f>
        <v>0</v>
      </c>
    </row>
    <row r="251" spans="1:14" ht="56.25" x14ac:dyDescent="0.25">
      <c r="A251" s="12"/>
      <c r="B251" s="12"/>
      <c r="C251" s="12"/>
      <c r="D251" s="14" t="s">
        <v>299</v>
      </c>
      <c r="E251" s="12"/>
      <c r="F251" s="12"/>
      <c r="G251" s="12"/>
      <c r="H251" s="12"/>
      <c r="I251" s="12"/>
      <c r="J251" s="12"/>
      <c r="K251" s="12"/>
      <c r="L251" s="75"/>
      <c r="M251" s="12"/>
    </row>
    <row r="252" spans="1:14" ht="15.75" thickBot="1" x14ac:dyDescent="0.3">
      <c r="A252" s="12"/>
      <c r="B252" s="12"/>
      <c r="C252" s="12"/>
      <c r="D252" s="14"/>
      <c r="E252" s="11" t="s">
        <v>326</v>
      </c>
      <c r="F252" s="12">
        <v>1</v>
      </c>
      <c r="G252" s="15">
        <v>0</v>
      </c>
      <c r="H252" s="15">
        <v>0</v>
      </c>
      <c r="I252" s="15">
        <v>0</v>
      </c>
      <c r="J252" s="13">
        <v>40</v>
      </c>
      <c r="K252" s="12"/>
      <c r="L252" s="75"/>
      <c r="M252" s="12"/>
    </row>
    <row r="253" spans="1:14" ht="15.75" thickBot="1" x14ac:dyDescent="0.3">
      <c r="A253" s="12"/>
      <c r="B253" s="12"/>
      <c r="C253" s="12"/>
      <c r="D253" s="14"/>
      <c r="E253" s="12"/>
      <c r="F253" s="12"/>
      <c r="G253" s="12"/>
      <c r="H253" s="12"/>
      <c r="I253" s="12"/>
      <c r="J253" s="16" t="s">
        <v>77</v>
      </c>
      <c r="K253" s="10">
        <f>SUM(J252:J252)</f>
        <v>40</v>
      </c>
      <c r="L253" s="96"/>
      <c r="M253" s="10">
        <f>ROUND(L253*K253,2)</f>
        <v>0</v>
      </c>
      <c r="N253" s="97" t="str">
        <f>IF(L253&lt;=0,"INDICAR PRECIO","IMPORTE VÁLIDO")</f>
        <v>INDICAR PRECIO</v>
      </c>
    </row>
    <row r="254" spans="1:14" ht="11.25" customHeight="1" x14ac:dyDescent="0.25">
      <c r="A254" s="38" t="s">
        <v>209</v>
      </c>
      <c r="B254" s="38" t="s">
        <v>19</v>
      </c>
      <c r="C254" s="38" t="s">
        <v>84</v>
      </c>
      <c r="D254" s="39" t="s">
        <v>149</v>
      </c>
      <c r="E254" s="35"/>
      <c r="F254" s="35"/>
      <c r="G254" s="35"/>
      <c r="H254" s="35"/>
      <c r="I254" s="35"/>
      <c r="J254" s="35"/>
      <c r="K254" s="32">
        <f>K257</f>
        <v>8</v>
      </c>
      <c r="L254" s="89">
        <f>L257</f>
        <v>0</v>
      </c>
      <c r="M254" s="32">
        <f>M257</f>
        <v>0</v>
      </c>
    </row>
    <row r="255" spans="1:14" ht="56.25" x14ac:dyDescent="0.25">
      <c r="A255" s="12"/>
      <c r="B255" s="12"/>
      <c r="C255" s="12"/>
      <c r="D255" s="14" t="s">
        <v>297</v>
      </c>
      <c r="E255" s="12"/>
      <c r="F255" s="12"/>
      <c r="G255" s="12"/>
      <c r="H255" s="12"/>
      <c r="I255" s="12"/>
      <c r="J255" s="12"/>
      <c r="K255" s="12"/>
      <c r="L255" s="75"/>
      <c r="M255" s="12"/>
    </row>
    <row r="256" spans="1:14" ht="15.75" thickBot="1" x14ac:dyDescent="0.3">
      <c r="A256" s="12"/>
      <c r="B256" s="12"/>
      <c r="C256" s="12"/>
      <c r="D256" s="14"/>
      <c r="E256" s="11" t="s">
        <v>325</v>
      </c>
      <c r="F256" s="12">
        <v>1</v>
      </c>
      <c r="G256" s="15">
        <v>0</v>
      </c>
      <c r="H256" s="15">
        <v>0</v>
      </c>
      <c r="I256" s="15">
        <v>0</v>
      </c>
      <c r="J256" s="13">
        <v>8</v>
      </c>
      <c r="K256" s="12"/>
      <c r="L256" s="75"/>
      <c r="M256" s="12"/>
    </row>
    <row r="257" spans="1:14" ht="15.75" thickBot="1" x14ac:dyDescent="0.3">
      <c r="A257" s="12"/>
      <c r="B257" s="12"/>
      <c r="C257" s="12"/>
      <c r="D257" s="14"/>
      <c r="E257" s="12"/>
      <c r="F257" s="12"/>
      <c r="G257" s="12"/>
      <c r="H257" s="12"/>
      <c r="I257" s="12"/>
      <c r="J257" s="16" t="s">
        <v>78</v>
      </c>
      <c r="K257" s="10">
        <f>SUM(J256:J256)</f>
        <v>8</v>
      </c>
      <c r="L257" s="96"/>
      <c r="M257" s="10">
        <f>ROUND(L257*K257,2)</f>
        <v>0</v>
      </c>
      <c r="N257" s="97" t="str">
        <f>IF(L257&lt;=0,"INDICAR PRECIO","IMPORTE VÁLIDO")</f>
        <v>INDICAR PRECIO</v>
      </c>
    </row>
    <row r="258" spans="1:14" x14ac:dyDescent="0.25">
      <c r="A258" s="38" t="s">
        <v>210</v>
      </c>
      <c r="B258" s="38" t="s">
        <v>19</v>
      </c>
      <c r="C258" s="38" t="s">
        <v>84</v>
      </c>
      <c r="D258" s="39" t="s">
        <v>150</v>
      </c>
      <c r="E258" s="35"/>
      <c r="F258" s="35"/>
      <c r="G258" s="35"/>
      <c r="H258" s="35"/>
      <c r="I258" s="35"/>
      <c r="J258" s="35"/>
      <c r="K258" s="32">
        <f>K261</f>
        <v>6</v>
      </c>
      <c r="L258" s="89">
        <f>L261</f>
        <v>0</v>
      </c>
      <c r="M258" s="32">
        <f>M261</f>
        <v>0</v>
      </c>
    </row>
    <row r="259" spans="1:14" ht="115.5" customHeight="1" x14ac:dyDescent="0.25">
      <c r="A259" s="12"/>
      <c r="B259" s="12"/>
      <c r="C259" s="12"/>
      <c r="D259" s="14" t="s">
        <v>266</v>
      </c>
      <c r="E259" s="12"/>
      <c r="F259" s="12"/>
      <c r="G259" s="12"/>
      <c r="H259" s="12"/>
      <c r="I259" s="12"/>
      <c r="J259" s="12"/>
      <c r="K259" s="12"/>
      <c r="L259" s="75"/>
      <c r="M259" s="12"/>
    </row>
    <row r="260" spans="1:14" ht="10.5" customHeight="1" thickBot="1" x14ac:dyDescent="0.3">
      <c r="A260" s="12"/>
      <c r="B260" s="12"/>
      <c r="C260" s="12"/>
      <c r="D260" s="14"/>
      <c r="E260" s="11" t="s">
        <v>195</v>
      </c>
      <c r="F260" s="12">
        <v>1</v>
      </c>
      <c r="G260" s="15">
        <v>0</v>
      </c>
      <c r="H260" s="15">
        <v>0</v>
      </c>
      <c r="I260" s="15">
        <v>0</v>
      </c>
      <c r="J260" s="13">
        <v>6</v>
      </c>
      <c r="K260" s="12"/>
      <c r="L260" s="75"/>
      <c r="M260" s="12"/>
    </row>
    <row r="261" spans="1:14" ht="10.5" customHeight="1" thickBot="1" x14ac:dyDescent="0.3">
      <c r="A261" s="12"/>
      <c r="B261" s="12"/>
      <c r="C261" s="12"/>
      <c r="D261" s="14"/>
      <c r="E261" s="12"/>
      <c r="F261" s="12"/>
      <c r="G261" s="12"/>
      <c r="H261" s="12"/>
      <c r="I261" s="12"/>
      <c r="J261" s="16" t="s">
        <v>79</v>
      </c>
      <c r="K261" s="10">
        <f>SUM(J260:J260)</f>
        <v>6</v>
      </c>
      <c r="L261" s="96"/>
      <c r="M261" s="10">
        <f>ROUND(L261*K261,2)</f>
        <v>0</v>
      </c>
      <c r="N261" s="97" t="str">
        <f>IF(L261&lt;=0,"INDICAR PRECIO","IMPORTE VÁLIDO")</f>
        <v>INDICAR PRECIO</v>
      </c>
    </row>
    <row r="262" spans="1:14" ht="10.5" customHeight="1" x14ac:dyDescent="0.25">
      <c r="A262" s="38" t="s">
        <v>211</v>
      </c>
      <c r="B262" s="38" t="s">
        <v>19</v>
      </c>
      <c r="C262" s="38" t="s">
        <v>84</v>
      </c>
      <c r="D262" s="39" t="s">
        <v>151</v>
      </c>
      <c r="E262" s="35"/>
      <c r="F262" s="35"/>
      <c r="G262" s="35"/>
      <c r="H262" s="35"/>
      <c r="I262" s="35"/>
      <c r="J262" s="35"/>
      <c r="K262" s="32">
        <f>K267</f>
        <v>12</v>
      </c>
      <c r="L262" s="89">
        <f>L267</f>
        <v>0</v>
      </c>
      <c r="M262" s="32">
        <f>M267</f>
        <v>0</v>
      </c>
    </row>
    <row r="263" spans="1:14" ht="90" x14ac:dyDescent="0.25">
      <c r="A263" s="12"/>
      <c r="B263" s="12"/>
      <c r="C263" s="12"/>
      <c r="D263" s="14" t="s">
        <v>349</v>
      </c>
      <c r="E263" s="12"/>
      <c r="F263" s="12"/>
      <c r="G263" s="12"/>
      <c r="H263" s="12"/>
      <c r="I263" s="12"/>
      <c r="J263" s="12"/>
      <c r="K263" s="12"/>
      <c r="L263" s="75"/>
      <c r="M263" s="12"/>
    </row>
    <row r="264" spans="1:14" x14ac:dyDescent="0.25">
      <c r="A264" s="12"/>
      <c r="B264" s="12"/>
      <c r="C264" s="12"/>
      <c r="D264" s="14"/>
      <c r="E264" s="11" t="s">
        <v>143</v>
      </c>
      <c r="F264" s="12">
        <v>1</v>
      </c>
      <c r="G264" s="15">
        <v>0</v>
      </c>
      <c r="H264" s="15">
        <v>0</v>
      </c>
      <c r="I264" s="15">
        <v>0</v>
      </c>
      <c r="J264" s="13">
        <v>6</v>
      </c>
      <c r="K264" s="12"/>
      <c r="L264" s="75"/>
      <c r="M264" s="12"/>
    </row>
    <row r="265" spans="1:14" x14ac:dyDescent="0.25">
      <c r="A265" s="12"/>
      <c r="B265" s="12"/>
      <c r="C265" s="12"/>
      <c r="D265" s="14"/>
      <c r="E265" s="11" t="s">
        <v>180</v>
      </c>
      <c r="F265" s="12">
        <v>1</v>
      </c>
      <c r="G265" s="15">
        <v>0</v>
      </c>
      <c r="H265" s="15">
        <v>0</v>
      </c>
      <c r="I265" s="15">
        <v>0</v>
      </c>
      <c r="J265" s="13">
        <v>4</v>
      </c>
      <c r="K265" s="12"/>
      <c r="L265" s="75"/>
      <c r="M265" s="12"/>
    </row>
    <row r="266" spans="1:14" ht="10.5" customHeight="1" thickBot="1" x14ac:dyDescent="0.3">
      <c r="A266" s="12"/>
      <c r="B266" s="12"/>
      <c r="C266" s="12"/>
      <c r="D266" s="14"/>
      <c r="E266" s="11" t="s">
        <v>41</v>
      </c>
      <c r="F266" s="12">
        <v>1</v>
      </c>
      <c r="G266" s="15">
        <v>0</v>
      </c>
      <c r="H266" s="15">
        <v>0</v>
      </c>
      <c r="I266" s="15">
        <v>0</v>
      </c>
      <c r="J266" s="13">
        <v>2</v>
      </c>
      <c r="K266" s="12"/>
      <c r="L266" s="75"/>
      <c r="M266" s="12"/>
    </row>
    <row r="267" spans="1:14" ht="10.5" customHeight="1" thickBot="1" x14ac:dyDescent="0.3">
      <c r="A267" s="12"/>
      <c r="B267" s="12"/>
      <c r="C267" s="12"/>
      <c r="D267" s="14"/>
      <c r="E267" s="12"/>
      <c r="F267" s="12"/>
      <c r="G267" s="12"/>
      <c r="H267" s="12"/>
      <c r="I267" s="12"/>
      <c r="J267" s="16" t="s">
        <v>80</v>
      </c>
      <c r="K267" s="10">
        <f>SUM(J264:J266)</f>
        <v>12</v>
      </c>
      <c r="L267" s="96"/>
      <c r="M267" s="10">
        <f>ROUND(L267*K267,2)</f>
        <v>0</v>
      </c>
      <c r="N267" s="97" t="str">
        <f>IF(L267&lt;=0,"INDICAR PRECIO","IMPORTE VÁLIDO")</f>
        <v>INDICAR PRECIO</v>
      </c>
    </row>
    <row r="268" spans="1:14" ht="10.5" customHeight="1" x14ac:dyDescent="0.25">
      <c r="A268" s="38" t="s">
        <v>257</v>
      </c>
      <c r="B268" s="38" t="s">
        <v>19</v>
      </c>
      <c r="C268" s="38" t="s">
        <v>84</v>
      </c>
      <c r="D268" s="39" t="s">
        <v>198</v>
      </c>
      <c r="E268" s="35"/>
      <c r="F268" s="35"/>
      <c r="G268" s="35"/>
      <c r="H268" s="35"/>
      <c r="I268" s="35"/>
      <c r="J268" s="35"/>
      <c r="K268" s="32">
        <f>K275</f>
        <v>16</v>
      </c>
      <c r="L268" s="89">
        <f>L275</f>
        <v>0</v>
      </c>
      <c r="M268" s="32">
        <f>M275</f>
        <v>0</v>
      </c>
    </row>
    <row r="269" spans="1:14" ht="60" customHeight="1" x14ac:dyDescent="0.25">
      <c r="A269" s="12"/>
      <c r="B269" s="12"/>
      <c r="C269" s="12"/>
      <c r="D269" s="14" t="s">
        <v>294</v>
      </c>
      <c r="E269" s="12"/>
      <c r="F269" s="12"/>
      <c r="G269" s="12"/>
      <c r="H269" s="12"/>
      <c r="I269" s="12"/>
      <c r="J269" s="12"/>
      <c r="K269" s="12"/>
      <c r="L269" s="75"/>
      <c r="M269" s="12"/>
    </row>
    <row r="270" spans="1:14" ht="16.5" customHeight="1" x14ac:dyDescent="0.25">
      <c r="A270" s="12"/>
      <c r="B270" s="12"/>
      <c r="C270" s="12"/>
      <c r="D270" s="14"/>
      <c r="E270" s="11" t="s">
        <v>196</v>
      </c>
      <c r="F270" s="12">
        <v>1</v>
      </c>
      <c r="G270" s="15">
        <v>0</v>
      </c>
      <c r="H270" s="15">
        <v>0</v>
      </c>
      <c r="I270" s="15">
        <v>0</v>
      </c>
      <c r="J270" s="13">
        <v>10</v>
      </c>
      <c r="K270" s="12"/>
      <c r="L270" s="75"/>
      <c r="M270" s="12"/>
    </row>
    <row r="271" spans="1:14" x14ac:dyDescent="0.25">
      <c r="A271" s="12"/>
      <c r="B271" s="12"/>
      <c r="C271" s="12"/>
      <c r="D271" s="14"/>
      <c r="E271" s="11" t="s">
        <v>41</v>
      </c>
      <c r="F271" s="12">
        <v>1</v>
      </c>
      <c r="G271" s="15">
        <v>0</v>
      </c>
      <c r="H271" s="15">
        <v>0</v>
      </c>
      <c r="I271" s="15">
        <v>0</v>
      </c>
      <c r="J271" s="13">
        <v>2</v>
      </c>
      <c r="K271" s="12"/>
      <c r="L271" s="75"/>
      <c r="M271" s="12"/>
    </row>
    <row r="272" spans="1:14" x14ac:dyDescent="0.25">
      <c r="A272" s="12"/>
      <c r="B272" s="12"/>
      <c r="C272" s="12"/>
      <c r="D272" s="14"/>
      <c r="E272" s="11" t="s">
        <v>197</v>
      </c>
      <c r="F272" s="12">
        <v>1</v>
      </c>
      <c r="G272" s="15">
        <v>0</v>
      </c>
      <c r="H272" s="15">
        <v>0</v>
      </c>
      <c r="I272" s="15">
        <v>0</v>
      </c>
      <c r="J272" s="13">
        <v>1</v>
      </c>
      <c r="K272" s="12"/>
      <c r="L272" s="75"/>
      <c r="M272" s="12"/>
    </row>
    <row r="273" spans="1:14" x14ac:dyDescent="0.25">
      <c r="A273" s="12"/>
      <c r="B273" s="12"/>
      <c r="C273" s="12"/>
      <c r="D273" s="14"/>
      <c r="E273" s="11" t="s">
        <v>180</v>
      </c>
      <c r="F273" s="12">
        <v>1</v>
      </c>
      <c r="G273" s="15">
        <v>0</v>
      </c>
      <c r="H273" s="15">
        <v>0</v>
      </c>
      <c r="I273" s="15">
        <v>0</v>
      </c>
      <c r="J273" s="13">
        <v>3</v>
      </c>
      <c r="K273" s="12"/>
      <c r="L273" s="75"/>
      <c r="M273" s="12"/>
    </row>
    <row r="274" spans="1:14" ht="10.5" customHeight="1" thickBot="1" x14ac:dyDescent="0.3">
      <c r="A274" s="12"/>
      <c r="B274" s="12"/>
      <c r="C274" s="12"/>
      <c r="D274" s="14"/>
      <c r="E274" s="11"/>
      <c r="F274" s="12"/>
      <c r="G274" s="15"/>
      <c r="H274" s="15"/>
      <c r="I274" s="15"/>
      <c r="J274" s="13"/>
      <c r="K274" s="12"/>
      <c r="L274" s="75"/>
      <c r="M274" s="12"/>
    </row>
    <row r="275" spans="1:14" ht="10.5" customHeight="1" thickBot="1" x14ac:dyDescent="0.3">
      <c r="A275" s="12"/>
      <c r="B275" s="12"/>
      <c r="C275" s="12"/>
      <c r="D275" s="14"/>
      <c r="E275" s="12"/>
      <c r="F275" s="12"/>
      <c r="G275" s="12"/>
      <c r="H275" s="12"/>
      <c r="I275" s="12"/>
      <c r="J275" s="16" t="s">
        <v>81</v>
      </c>
      <c r="K275" s="10">
        <f>SUM(J270:J273)</f>
        <v>16</v>
      </c>
      <c r="L275" s="96"/>
      <c r="M275" s="10">
        <f>ROUND(L275*K275,2)</f>
        <v>0</v>
      </c>
      <c r="N275" s="97" t="str">
        <f>IF(L275&lt;=0,"INDICAR PRECIO","IMPORTE VÁLIDO")</f>
        <v>INDICAR PRECIO</v>
      </c>
    </row>
    <row r="276" spans="1:14" ht="10.5" customHeight="1" x14ac:dyDescent="0.25">
      <c r="A276" s="38" t="s">
        <v>258</v>
      </c>
      <c r="B276" s="38" t="s">
        <v>19</v>
      </c>
      <c r="C276" s="38" t="s">
        <v>84</v>
      </c>
      <c r="D276" s="39" t="s">
        <v>259</v>
      </c>
      <c r="E276" s="35"/>
      <c r="F276" s="35"/>
      <c r="G276" s="35"/>
      <c r="H276" s="35"/>
      <c r="I276" s="35"/>
      <c r="J276" s="35"/>
      <c r="K276" s="32">
        <f>K279</f>
        <v>2</v>
      </c>
      <c r="L276" s="89">
        <f>L279</f>
        <v>0</v>
      </c>
      <c r="M276" s="32">
        <f>M279</f>
        <v>0</v>
      </c>
    </row>
    <row r="277" spans="1:14" ht="63.75" customHeight="1" x14ac:dyDescent="0.25">
      <c r="A277" s="12"/>
      <c r="B277" s="12"/>
      <c r="C277" s="12"/>
      <c r="D277" s="14" t="s">
        <v>276</v>
      </c>
      <c r="E277" s="12"/>
      <c r="F277" s="12"/>
      <c r="G277" s="12"/>
      <c r="H277" s="12"/>
      <c r="I277" s="12"/>
      <c r="J277" s="12"/>
      <c r="K277" s="12"/>
      <c r="L277" s="75"/>
      <c r="M277" s="12"/>
    </row>
    <row r="278" spans="1:14" ht="15.75" thickBot="1" x14ac:dyDescent="0.3">
      <c r="A278" s="12"/>
      <c r="B278" s="12"/>
      <c r="C278" s="12"/>
      <c r="D278" s="14"/>
      <c r="E278" s="11" t="s">
        <v>41</v>
      </c>
      <c r="F278" s="12">
        <v>1</v>
      </c>
      <c r="G278" s="15">
        <v>0</v>
      </c>
      <c r="H278" s="15">
        <v>0</v>
      </c>
      <c r="I278" s="15">
        <v>0</v>
      </c>
      <c r="J278" s="13">
        <v>2</v>
      </c>
      <c r="K278" s="12"/>
      <c r="L278" s="75"/>
      <c r="M278" s="12"/>
    </row>
    <row r="279" spans="1:14" ht="15.75" thickBot="1" x14ac:dyDescent="0.3">
      <c r="A279" s="12"/>
      <c r="B279" s="12"/>
      <c r="C279" s="12"/>
      <c r="D279" s="14"/>
      <c r="E279" s="12"/>
      <c r="F279" s="12"/>
      <c r="G279" s="12"/>
      <c r="H279" s="12"/>
      <c r="I279" s="12"/>
      <c r="J279" s="16" t="s">
        <v>82</v>
      </c>
      <c r="K279" s="10">
        <f>SUM(J278:J278)</f>
        <v>2</v>
      </c>
      <c r="L279" s="96"/>
      <c r="M279" s="10">
        <f>ROUND(L279*K279,2)</f>
        <v>0</v>
      </c>
      <c r="N279" s="97" t="str">
        <f>IF(L279&lt;=0,"INDICAR PRECIO","IMPORTE VÁLIDO")</f>
        <v>INDICAR PRECIO</v>
      </c>
    </row>
    <row r="280" spans="1:14" ht="10.5" customHeight="1" x14ac:dyDescent="0.25">
      <c r="A280" s="38" t="s">
        <v>268</v>
      </c>
      <c r="B280" s="38" t="s">
        <v>19</v>
      </c>
      <c r="C280" s="38" t="s">
        <v>84</v>
      </c>
      <c r="D280" s="39" t="s">
        <v>269</v>
      </c>
      <c r="E280" s="35"/>
      <c r="F280" s="35"/>
      <c r="G280" s="35"/>
      <c r="H280" s="35"/>
      <c r="I280" s="35"/>
      <c r="J280" s="35"/>
      <c r="K280" s="32">
        <f>K283</f>
        <v>2</v>
      </c>
      <c r="L280" s="89">
        <f>L283</f>
        <v>0</v>
      </c>
      <c r="M280" s="32">
        <f>M283</f>
        <v>0</v>
      </c>
    </row>
    <row r="281" spans="1:14" ht="114" customHeight="1" x14ac:dyDescent="0.25">
      <c r="A281" s="12"/>
      <c r="B281" s="12"/>
      <c r="C281" s="12"/>
      <c r="D281" s="14" t="s">
        <v>350</v>
      </c>
      <c r="E281" s="12"/>
      <c r="F281" s="12"/>
      <c r="G281" s="12"/>
      <c r="H281" s="12"/>
      <c r="I281" s="12"/>
      <c r="J281" s="12"/>
      <c r="K281" s="12"/>
      <c r="L281" s="75"/>
      <c r="M281" s="12"/>
    </row>
    <row r="282" spans="1:14" ht="15.75" thickBot="1" x14ac:dyDescent="0.3">
      <c r="A282" s="12"/>
      <c r="B282" s="12"/>
      <c r="C282" s="12"/>
      <c r="D282" s="14"/>
      <c r="E282" s="11" t="s">
        <v>41</v>
      </c>
      <c r="F282" s="12">
        <v>1</v>
      </c>
      <c r="G282" s="15">
        <v>0</v>
      </c>
      <c r="H282" s="15">
        <v>0</v>
      </c>
      <c r="I282" s="15">
        <v>0</v>
      </c>
      <c r="J282" s="13">
        <v>2</v>
      </c>
      <c r="K282" s="12"/>
      <c r="L282" s="75"/>
      <c r="M282" s="12"/>
    </row>
    <row r="283" spans="1:14" ht="15.75" thickBot="1" x14ac:dyDescent="0.3">
      <c r="A283" s="12"/>
      <c r="B283" s="12"/>
      <c r="C283" s="12"/>
      <c r="D283" s="14"/>
      <c r="E283" s="12"/>
      <c r="F283" s="12"/>
      <c r="G283" s="12"/>
      <c r="H283" s="12"/>
      <c r="I283" s="12"/>
      <c r="J283" s="134" t="s">
        <v>83</v>
      </c>
      <c r="K283" s="10">
        <f>SUM(J282:J282)</f>
        <v>2</v>
      </c>
      <c r="L283" s="96"/>
      <c r="M283" s="10">
        <f>ROUND(L283*K283,2)</f>
        <v>0</v>
      </c>
      <c r="N283" s="97" t="str">
        <f>IF(L283&lt;=0,"INDICAR PRECIO","IMPORTE VÁLIDO")</f>
        <v>INDICAR PRECIO</v>
      </c>
    </row>
    <row r="284" spans="1:14" x14ac:dyDescent="0.25">
      <c r="A284" s="35"/>
      <c r="B284" s="35"/>
      <c r="C284" s="35"/>
      <c r="D284" s="36"/>
      <c r="E284" s="35"/>
      <c r="F284" s="35"/>
      <c r="G284" s="35"/>
      <c r="H284" s="35"/>
      <c r="I284" s="35"/>
      <c r="J284" s="37" t="s">
        <v>85</v>
      </c>
      <c r="K284" s="40">
        <v>1</v>
      </c>
      <c r="L284" s="94"/>
      <c r="M284" s="34">
        <f>ROUND(L284*K284,2)</f>
        <v>0</v>
      </c>
    </row>
    <row r="285" spans="1:14" x14ac:dyDescent="0.25">
      <c r="A285" s="28"/>
      <c r="B285" s="28"/>
      <c r="C285" s="28"/>
      <c r="D285" s="107" t="s">
        <v>373</v>
      </c>
      <c r="E285" s="99"/>
      <c r="F285" s="99"/>
      <c r="G285" s="99"/>
      <c r="H285" s="99"/>
      <c r="I285" s="99"/>
      <c r="J285" s="100"/>
      <c r="K285" s="101"/>
      <c r="L285" s="102"/>
      <c r="M285" s="103"/>
      <c r="N285" s="105">
        <f>SUM(M283+M275+M279+M267+M261+M257+M249+M253+M245+M238)</f>
        <v>0</v>
      </c>
    </row>
    <row r="286" spans="1:14" x14ac:dyDescent="0.25">
      <c r="A286" s="28"/>
      <c r="B286" s="28"/>
      <c r="C286" s="28"/>
      <c r="D286" s="42"/>
      <c r="E286" s="28"/>
      <c r="F286" s="28"/>
      <c r="G286" s="28"/>
      <c r="H286" s="28"/>
      <c r="I286" s="28"/>
      <c r="J286" s="60"/>
      <c r="K286" s="44"/>
      <c r="L286" s="116"/>
      <c r="M286" s="117"/>
    </row>
    <row r="287" spans="1:14" x14ac:dyDescent="0.25">
      <c r="A287" s="7" t="s">
        <v>95</v>
      </c>
      <c r="B287" s="7" t="s">
        <v>17</v>
      </c>
      <c r="C287" s="7" t="s">
        <v>0</v>
      </c>
      <c r="D287" s="20" t="s">
        <v>109</v>
      </c>
      <c r="E287" s="8"/>
      <c r="F287" s="8"/>
      <c r="G287" s="8"/>
      <c r="H287" s="8"/>
      <c r="I287" s="8"/>
      <c r="J287" s="8"/>
      <c r="K287" s="58">
        <f>K324</f>
        <v>1</v>
      </c>
      <c r="L287" s="93"/>
      <c r="M287" s="58"/>
    </row>
    <row r="288" spans="1:14" x14ac:dyDescent="0.25">
      <c r="A288" s="11" t="s">
        <v>212</v>
      </c>
      <c r="B288" s="11" t="s">
        <v>19</v>
      </c>
      <c r="C288" s="11" t="s">
        <v>6</v>
      </c>
      <c r="D288" s="21" t="s">
        <v>184</v>
      </c>
      <c r="E288" s="12"/>
      <c r="F288" s="12"/>
      <c r="G288" s="12"/>
      <c r="H288" s="12"/>
      <c r="I288" s="12"/>
      <c r="J288" s="12"/>
      <c r="K288" s="13">
        <f>K291</f>
        <v>3</v>
      </c>
      <c r="L288" s="76">
        <f>L291</f>
        <v>0</v>
      </c>
      <c r="M288" s="13">
        <f>M291</f>
        <v>0</v>
      </c>
    </row>
    <row r="289" spans="1:14" ht="72.75" customHeight="1" x14ac:dyDescent="0.25">
      <c r="A289" s="12"/>
      <c r="B289" s="12"/>
      <c r="C289" s="12"/>
      <c r="D289" s="14" t="s">
        <v>267</v>
      </c>
      <c r="E289" s="12"/>
      <c r="F289" s="12"/>
      <c r="G289" s="12"/>
      <c r="H289" s="12"/>
      <c r="I289" s="12"/>
      <c r="J289" s="12"/>
      <c r="K289" s="12"/>
      <c r="L289" s="75"/>
      <c r="M289" s="12"/>
    </row>
    <row r="290" spans="1:14" ht="15.75" thickBot="1" x14ac:dyDescent="0.3">
      <c r="A290" s="12"/>
      <c r="B290" s="12"/>
      <c r="C290" s="12"/>
      <c r="D290" s="14"/>
      <c r="E290" s="11" t="s">
        <v>295</v>
      </c>
      <c r="F290" s="12">
        <v>1</v>
      </c>
      <c r="G290" s="15">
        <v>0</v>
      </c>
      <c r="H290" s="15">
        <v>0</v>
      </c>
      <c r="I290" s="15">
        <v>0</v>
      </c>
      <c r="J290" s="13">
        <v>3</v>
      </c>
      <c r="K290" s="12"/>
      <c r="L290" s="75"/>
      <c r="M290" s="12"/>
    </row>
    <row r="291" spans="1:14" ht="15.75" thickBot="1" x14ac:dyDescent="0.3">
      <c r="A291" s="12"/>
      <c r="B291" s="12"/>
      <c r="C291" s="12"/>
      <c r="D291" s="14"/>
      <c r="E291" s="12"/>
      <c r="F291" s="12"/>
      <c r="G291" s="12"/>
      <c r="H291" s="12"/>
      <c r="I291" s="12"/>
      <c r="J291" s="16" t="s">
        <v>86</v>
      </c>
      <c r="K291" s="10">
        <f>SUM(J290:J290)</f>
        <v>3</v>
      </c>
      <c r="L291" s="96"/>
      <c r="M291" s="10">
        <f>ROUND(L291*K291,2)</f>
        <v>0</v>
      </c>
      <c r="N291" s="97" t="str">
        <f>IF(L291&lt;=0,"INDICAR PRECIO","IMPORTE VÁLIDO")</f>
        <v>INDICAR PRECIO</v>
      </c>
    </row>
    <row r="292" spans="1:14" x14ac:dyDescent="0.25">
      <c r="A292" s="38" t="s">
        <v>213</v>
      </c>
      <c r="B292" s="38" t="s">
        <v>19</v>
      </c>
      <c r="C292" s="38" t="s">
        <v>6</v>
      </c>
      <c r="D292" s="39" t="s">
        <v>153</v>
      </c>
      <c r="E292" s="35"/>
      <c r="F292" s="35"/>
      <c r="G292" s="35"/>
      <c r="H292" s="35"/>
      <c r="I292" s="35"/>
      <c r="J292" s="35"/>
      <c r="K292" s="32">
        <f>K295</f>
        <v>3</v>
      </c>
      <c r="L292" s="89">
        <f>L295</f>
        <v>0</v>
      </c>
      <c r="M292" s="32">
        <f>M295</f>
        <v>0</v>
      </c>
    </row>
    <row r="293" spans="1:14" ht="25.5" customHeight="1" x14ac:dyDescent="0.25">
      <c r="A293" s="12"/>
      <c r="B293" s="12"/>
      <c r="C293" s="12"/>
      <c r="D293" s="14" t="s">
        <v>216</v>
      </c>
      <c r="E293" s="12"/>
      <c r="F293" s="12"/>
      <c r="G293" s="12"/>
      <c r="H293" s="12"/>
      <c r="I293" s="12"/>
      <c r="J293" s="12"/>
      <c r="K293" s="12"/>
      <c r="L293" s="75"/>
      <c r="M293" s="12"/>
    </row>
    <row r="294" spans="1:14" ht="15.75" thickBot="1" x14ac:dyDescent="0.3">
      <c r="A294" s="12"/>
      <c r="B294" s="12"/>
      <c r="C294" s="12"/>
      <c r="D294" s="14"/>
      <c r="E294" s="11" t="s">
        <v>260</v>
      </c>
      <c r="F294" s="12">
        <v>1</v>
      </c>
      <c r="G294" s="15">
        <v>0</v>
      </c>
      <c r="H294" s="15">
        <v>0</v>
      </c>
      <c r="I294" s="15">
        <v>0</v>
      </c>
      <c r="J294" s="13">
        <v>3</v>
      </c>
      <c r="K294" s="12"/>
      <c r="L294" s="75"/>
      <c r="M294" s="12"/>
    </row>
    <row r="295" spans="1:14" ht="15" customHeight="1" thickBot="1" x14ac:dyDescent="0.3">
      <c r="A295" s="12"/>
      <c r="B295" s="12"/>
      <c r="C295" s="12"/>
      <c r="D295" s="14"/>
      <c r="E295" s="12"/>
      <c r="F295" s="12"/>
      <c r="G295" s="12"/>
      <c r="H295" s="12"/>
      <c r="I295" s="12"/>
      <c r="J295" s="16" t="s">
        <v>87</v>
      </c>
      <c r="K295" s="10">
        <f>SUM(J294:J294)</f>
        <v>3</v>
      </c>
      <c r="L295" s="96"/>
      <c r="M295" s="10">
        <f>ROUND(L295*K295,2)</f>
        <v>0</v>
      </c>
      <c r="N295" s="97" t="str">
        <f>IF(L295&lt;=0,"INDICAR PRECIO","IMPORTE VÁLIDO")</f>
        <v>INDICAR PRECIO</v>
      </c>
    </row>
    <row r="296" spans="1:14" x14ac:dyDescent="0.25">
      <c r="A296" s="38" t="s">
        <v>214</v>
      </c>
      <c r="B296" s="38" t="s">
        <v>19</v>
      </c>
      <c r="C296" s="38" t="s">
        <v>84</v>
      </c>
      <c r="D296" s="39" t="s">
        <v>152</v>
      </c>
      <c r="E296" s="35"/>
      <c r="F296" s="35"/>
      <c r="G296" s="35"/>
      <c r="H296" s="35"/>
      <c r="I296" s="35"/>
      <c r="J296" s="35"/>
      <c r="K296" s="32">
        <f>K299</f>
        <v>5</v>
      </c>
      <c r="L296" s="89">
        <f>L299</f>
        <v>0</v>
      </c>
      <c r="M296" s="32">
        <f>M299</f>
        <v>0</v>
      </c>
    </row>
    <row r="297" spans="1:14" ht="105" customHeight="1" x14ac:dyDescent="0.25">
      <c r="A297" s="12"/>
      <c r="B297" s="12"/>
      <c r="C297" s="12"/>
      <c r="D297" s="14" t="s">
        <v>366</v>
      </c>
      <c r="E297" s="12"/>
      <c r="F297" s="12"/>
      <c r="G297" s="12"/>
      <c r="H297" s="12"/>
      <c r="I297" s="12"/>
      <c r="J297" s="12"/>
      <c r="K297" s="12"/>
      <c r="L297" s="75"/>
      <c r="M297" s="12"/>
    </row>
    <row r="298" spans="1:14" ht="15.75" thickBot="1" x14ac:dyDescent="0.3">
      <c r="A298" s="12"/>
      <c r="B298" s="12"/>
      <c r="C298" s="12"/>
      <c r="D298" s="14"/>
      <c r="E298" s="11" t="s">
        <v>296</v>
      </c>
      <c r="F298" s="12">
        <v>1</v>
      </c>
      <c r="G298" s="15">
        <v>0</v>
      </c>
      <c r="H298" s="15">
        <v>0</v>
      </c>
      <c r="I298" s="15">
        <v>0</v>
      </c>
      <c r="J298" s="13">
        <v>5</v>
      </c>
      <c r="K298" s="12"/>
      <c r="L298" s="75"/>
      <c r="M298" s="12"/>
    </row>
    <row r="299" spans="1:14" ht="15.75" thickBot="1" x14ac:dyDescent="0.3">
      <c r="A299" s="12"/>
      <c r="B299" s="12"/>
      <c r="C299" s="12"/>
      <c r="D299" s="14"/>
      <c r="E299" s="12"/>
      <c r="F299" s="12"/>
      <c r="G299" s="12"/>
      <c r="H299" s="12"/>
      <c r="I299" s="12"/>
      <c r="J299" s="16" t="s">
        <v>88</v>
      </c>
      <c r="K299" s="10">
        <f>SUM(J298:J298)</f>
        <v>5</v>
      </c>
      <c r="L299" s="96"/>
      <c r="M299" s="10">
        <f>ROUND(L299*K299,2)</f>
        <v>0</v>
      </c>
      <c r="N299" s="97" t="str">
        <f>IF(L299&lt;=0,"INDICAR PRECIO","IMPORTE VÁLIDO")</f>
        <v>INDICAR PRECIO</v>
      </c>
    </row>
    <row r="300" spans="1:14" x14ac:dyDescent="0.25">
      <c r="A300" s="38" t="s">
        <v>89</v>
      </c>
      <c r="B300" s="38" t="s">
        <v>19</v>
      </c>
      <c r="C300" s="38" t="s">
        <v>84</v>
      </c>
      <c r="D300" s="39" t="s">
        <v>152</v>
      </c>
      <c r="E300" s="35"/>
      <c r="F300" s="35"/>
      <c r="G300" s="35"/>
      <c r="H300" s="35"/>
      <c r="I300" s="35"/>
      <c r="J300" s="35"/>
      <c r="K300" s="32">
        <f>K303</f>
        <v>1</v>
      </c>
      <c r="L300" s="89">
        <f>L303</f>
        <v>0</v>
      </c>
      <c r="M300" s="32">
        <f>M303</f>
        <v>0</v>
      </c>
    </row>
    <row r="301" spans="1:14" ht="111.75" customHeight="1" x14ac:dyDescent="0.25">
      <c r="A301" s="12"/>
      <c r="B301" s="12"/>
      <c r="C301" s="12"/>
      <c r="D301" s="14" t="s">
        <v>367</v>
      </c>
      <c r="E301" s="12"/>
      <c r="F301" s="12"/>
      <c r="G301" s="12"/>
      <c r="H301" s="12"/>
      <c r="I301" s="12"/>
      <c r="J301" s="12"/>
      <c r="K301" s="12"/>
      <c r="L301" s="75"/>
      <c r="M301" s="12"/>
    </row>
    <row r="302" spans="1:14" ht="15.75" thickBot="1" x14ac:dyDescent="0.3">
      <c r="A302" s="12"/>
      <c r="B302" s="12"/>
      <c r="C302" s="12"/>
      <c r="D302" s="14"/>
      <c r="E302" s="11" t="s">
        <v>199</v>
      </c>
      <c r="F302" s="12">
        <v>1</v>
      </c>
      <c r="G302" s="15">
        <v>0</v>
      </c>
      <c r="H302" s="15">
        <v>0</v>
      </c>
      <c r="I302" s="15">
        <v>0</v>
      </c>
      <c r="J302" s="13">
        <f>F302*(G302+ (G302= 0))*(H302+ (H302= 0))*(I302+ (I302= 0))</f>
        <v>1</v>
      </c>
      <c r="K302" s="12"/>
      <c r="L302" s="75"/>
      <c r="M302" s="12"/>
    </row>
    <row r="303" spans="1:14" ht="15.75" thickBot="1" x14ac:dyDescent="0.3">
      <c r="A303" s="12"/>
      <c r="B303" s="12"/>
      <c r="C303" s="12"/>
      <c r="D303" s="14"/>
      <c r="E303" s="12"/>
      <c r="F303" s="12"/>
      <c r="G303" s="12"/>
      <c r="H303" s="12"/>
      <c r="I303" s="12"/>
      <c r="J303" s="16" t="s">
        <v>89</v>
      </c>
      <c r="K303" s="10">
        <f>SUM(J302:J302)</f>
        <v>1</v>
      </c>
      <c r="L303" s="96"/>
      <c r="M303" s="10">
        <f>ROUND(L303*K303,2)</f>
        <v>0</v>
      </c>
      <c r="N303" s="97" t="str">
        <f>IF(L303&lt;=0,"INDICAR PRECIO","IMPORTE VÁLIDO")</f>
        <v>INDICAR PRECIO</v>
      </c>
    </row>
    <row r="304" spans="1:14" x14ac:dyDescent="0.25">
      <c r="A304" s="38" t="s">
        <v>277</v>
      </c>
      <c r="B304" s="38" t="s">
        <v>19</v>
      </c>
      <c r="C304" s="38" t="s">
        <v>6</v>
      </c>
      <c r="D304" s="39" t="s">
        <v>154</v>
      </c>
      <c r="E304" s="35"/>
      <c r="F304" s="35"/>
      <c r="G304" s="35"/>
      <c r="H304" s="35"/>
      <c r="I304" s="35"/>
      <c r="J304" s="35"/>
      <c r="K304" s="32">
        <f>K307</f>
        <v>1</v>
      </c>
      <c r="L304" s="89">
        <f>L307</f>
        <v>0</v>
      </c>
      <c r="M304" s="32"/>
    </row>
    <row r="305" spans="1:14" ht="240.75" customHeight="1" x14ac:dyDescent="0.25">
      <c r="A305" s="12"/>
      <c r="B305" s="12"/>
      <c r="C305" s="12"/>
      <c r="D305" s="14" t="s">
        <v>334</v>
      </c>
      <c r="E305" s="12"/>
      <c r="F305" s="12"/>
      <c r="G305" s="12"/>
      <c r="H305" s="12"/>
      <c r="I305" s="12"/>
      <c r="J305" s="12"/>
      <c r="K305" s="12"/>
      <c r="L305" s="75"/>
      <c r="M305" s="12"/>
    </row>
    <row r="306" spans="1:14" ht="15.75" customHeight="1" thickBot="1" x14ac:dyDescent="0.3">
      <c r="A306" s="12"/>
      <c r="B306" s="12"/>
      <c r="C306" s="12"/>
      <c r="D306" s="14"/>
      <c r="E306" s="11" t="s">
        <v>307</v>
      </c>
      <c r="F306" s="12">
        <v>1</v>
      </c>
      <c r="G306" s="15">
        <v>0</v>
      </c>
      <c r="H306" s="15">
        <v>0</v>
      </c>
      <c r="I306" s="15">
        <v>0</v>
      </c>
      <c r="J306" s="13">
        <f>F306*(G306+ (G306= 0))*(H306+ (H306= 0))*(I306+ (I306= 0))</f>
        <v>1</v>
      </c>
      <c r="K306" s="12"/>
      <c r="L306" s="75"/>
      <c r="M306" s="12"/>
    </row>
    <row r="307" spans="1:14" ht="15.75" thickBot="1" x14ac:dyDescent="0.3">
      <c r="A307" s="12"/>
      <c r="B307" s="12"/>
      <c r="C307" s="12"/>
      <c r="D307" s="14"/>
      <c r="E307" s="12"/>
      <c r="F307" s="12"/>
      <c r="G307" s="12"/>
      <c r="H307" s="12"/>
      <c r="I307" s="12"/>
      <c r="J307" s="16" t="s">
        <v>90</v>
      </c>
      <c r="K307" s="10">
        <f>SUM(J306:J306)</f>
        <v>1</v>
      </c>
      <c r="L307" s="96"/>
      <c r="M307" s="10">
        <f>ROUND(L307*K307,2)</f>
        <v>0</v>
      </c>
      <c r="N307" s="97" t="str">
        <f>IF(L307&lt;=0,"INDICAR PRECIO","IMPORTE VÁLIDO")</f>
        <v>INDICAR PRECIO</v>
      </c>
    </row>
    <row r="308" spans="1:14" x14ac:dyDescent="0.25">
      <c r="A308" s="38" t="s">
        <v>278</v>
      </c>
      <c r="B308" s="38" t="s">
        <v>19</v>
      </c>
      <c r="C308" s="38" t="s">
        <v>105</v>
      </c>
      <c r="D308" s="39" t="s">
        <v>155</v>
      </c>
      <c r="E308" s="35"/>
      <c r="F308" s="35"/>
      <c r="G308" s="35"/>
      <c r="H308" s="35"/>
      <c r="I308" s="35"/>
      <c r="J308" s="35"/>
      <c r="K308" s="32">
        <f>K324</f>
        <v>1</v>
      </c>
      <c r="L308" s="89"/>
      <c r="M308" s="32">
        <f>M311</f>
        <v>0</v>
      </c>
    </row>
    <row r="309" spans="1:14" ht="71.25" customHeight="1" x14ac:dyDescent="0.25">
      <c r="A309" s="12"/>
      <c r="B309" s="12"/>
      <c r="C309" s="12"/>
      <c r="D309" s="14" t="s">
        <v>333</v>
      </c>
      <c r="E309" s="12"/>
      <c r="F309" s="12"/>
      <c r="G309" s="12"/>
      <c r="H309" s="12"/>
      <c r="I309" s="12"/>
      <c r="J309" s="12"/>
      <c r="K309" s="12"/>
      <c r="L309" s="75"/>
      <c r="M309" s="12"/>
    </row>
    <row r="310" spans="1:14" ht="15.75" thickBot="1" x14ac:dyDescent="0.3">
      <c r="A310" s="12"/>
      <c r="B310" s="12"/>
      <c r="C310" s="12"/>
      <c r="D310" s="14"/>
      <c r="E310" s="11" t="s">
        <v>272</v>
      </c>
      <c r="F310" s="12">
        <v>1</v>
      </c>
      <c r="G310" s="15">
        <v>0</v>
      </c>
      <c r="H310" s="15">
        <v>0</v>
      </c>
      <c r="I310" s="15">
        <v>0</v>
      </c>
      <c r="J310" s="13">
        <v>8</v>
      </c>
      <c r="K310" s="12"/>
      <c r="L310" s="75"/>
      <c r="M310" s="12"/>
    </row>
    <row r="311" spans="1:14" ht="15.75" thickBot="1" x14ac:dyDescent="0.3">
      <c r="A311" s="12"/>
      <c r="B311" s="12"/>
      <c r="C311" s="12"/>
      <c r="D311" s="14"/>
      <c r="E311" s="12"/>
      <c r="F311" s="12"/>
      <c r="G311" s="12"/>
      <c r="H311" s="12"/>
      <c r="I311" s="12"/>
      <c r="J311" s="16" t="s">
        <v>91</v>
      </c>
      <c r="K311" s="10">
        <f>SUM(J309:J310)</f>
        <v>8</v>
      </c>
      <c r="L311" s="96"/>
      <c r="M311" s="10">
        <f>ROUND(L311*K311,2)</f>
        <v>0</v>
      </c>
      <c r="N311" s="97" t="str">
        <f>IF(L311&lt;=0,"INDICAR PRECIO","IMPORTE VÁLIDO")</f>
        <v>INDICAR PRECIO</v>
      </c>
    </row>
    <row r="312" spans="1:14" x14ac:dyDescent="0.25">
      <c r="A312" s="38" t="s">
        <v>279</v>
      </c>
      <c r="B312" s="38" t="s">
        <v>19</v>
      </c>
      <c r="C312" s="38" t="s">
        <v>105</v>
      </c>
      <c r="D312" s="39" t="s">
        <v>110</v>
      </c>
      <c r="E312" s="35"/>
      <c r="F312" s="35"/>
      <c r="G312" s="35"/>
      <c r="H312" s="35"/>
      <c r="I312" s="35"/>
      <c r="J312" s="35"/>
      <c r="K312" s="32">
        <f>K330</f>
        <v>0</v>
      </c>
      <c r="L312" s="89">
        <f>L330</f>
        <v>0</v>
      </c>
      <c r="M312" s="32">
        <f>M315</f>
        <v>0</v>
      </c>
    </row>
    <row r="313" spans="1:14" ht="46.5" customHeight="1" x14ac:dyDescent="0.25">
      <c r="A313" s="12"/>
      <c r="B313" s="12"/>
      <c r="C313" s="12"/>
      <c r="D313" s="14" t="s">
        <v>308</v>
      </c>
      <c r="E313" s="12"/>
      <c r="F313" s="12"/>
      <c r="G313" s="12"/>
      <c r="H313" s="12"/>
      <c r="I313" s="12"/>
      <c r="J313" s="12"/>
      <c r="K313" s="12"/>
      <c r="L313" s="75"/>
      <c r="M313" s="12"/>
    </row>
    <row r="314" spans="1:14" ht="15.75" thickBot="1" x14ac:dyDescent="0.3">
      <c r="A314" s="12"/>
      <c r="B314" s="12"/>
      <c r="C314" s="12"/>
      <c r="D314" s="14"/>
      <c r="E314" s="11" t="s">
        <v>230</v>
      </c>
      <c r="F314" s="12">
        <v>1</v>
      </c>
      <c r="G314" s="15">
        <v>0</v>
      </c>
      <c r="H314" s="15">
        <v>0</v>
      </c>
      <c r="I314" s="15">
        <v>0</v>
      </c>
      <c r="J314" s="13">
        <v>8</v>
      </c>
      <c r="K314" s="12"/>
      <c r="L314" s="75"/>
      <c r="M314" s="12"/>
    </row>
    <row r="315" spans="1:14" ht="18" customHeight="1" thickBot="1" x14ac:dyDescent="0.3">
      <c r="A315" s="12"/>
      <c r="B315" s="12"/>
      <c r="C315" s="12"/>
      <c r="D315" s="14"/>
      <c r="E315" s="12"/>
      <c r="F315" s="12"/>
      <c r="G315" s="12"/>
      <c r="H315" s="12"/>
      <c r="I315" s="12"/>
      <c r="J315" s="16" t="s">
        <v>92</v>
      </c>
      <c r="K315" s="10">
        <f>SUM(J313:J314)</f>
        <v>8</v>
      </c>
      <c r="L315" s="96"/>
      <c r="M315" s="10">
        <f>ROUND(L315*K315,2)</f>
        <v>0</v>
      </c>
      <c r="N315" s="97" t="str">
        <f>IF(L315&lt;=0,"INDICAR PRECIO","IMPORTE VÁLIDO")</f>
        <v>INDICAR PRECIO</v>
      </c>
    </row>
    <row r="316" spans="1:14" x14ac:dyDescent="0.25">
      <c r="A316" s="38" t="s">
        <v>301</v>
      </c>
      <c r="B316" s="38" t="s">
        <v>19</v>
      </c>
      <c r="C316" s="38" t="s">
        <v>105</v>
      </c>
      <c r="D316" s="39" t="s">
        <v>303</v>
      </c>
      <c r="E316" s="35"/>
      <c r="F316" s="35"/>
      <c r="G316" s="35"/>
      <c r="H316" s="35"/>
      <c r="I316" s="35"/>
      <c r="J316" s="80"/>
      <c r="K316" s="32">
        <f>K334</f>
        <v>0</v>
      </c>
      <c r="L316" s="89">
        <f>L334</f>
        <v>0</v>
      </c>
      <c r="M316" s="32">
        <f>M334</f>
        <v>0</v>
      </c>
    </row>
    <row r="317" spans="1:14" ht="138" customHeight="1" x14ac:dyDescent="0.25">
      <c r="A317" s="12"/>
      <c r="B317" s="12"/>
      <c r="C317" s="12"/>
      <c r="D317" s="14" t="s">
        <v>306</v>
      </c>
      <c r="E317" s="12"/>
      <c r="F317" s="12"/>
      <c r="G317" s="12"/>
      <c r="H317" s="12"/>
      <c r="I317" s="12"/>
      <c r="J317" s="75"/>
      <c r="K317" s="12"/>
      <c r="L317" s="75"/>
      <c r="M317" s="12"/>
    </row>
    <row r="318" spans="1:14" ht="15.75" thickBot="1" x14ac:dyDescent="0.3">
      <c r="A318" s="12"/>
      <c r="B318" s="12"/>
      <c r="C318" s="12"/>
      <c r="D318" s="14"/>
      <c r="E318" s="11" t="s">
        <v>305</v>
      </c>
      <c r="F318" s="12">
        <v>1</v>
      </c>
      <c r="G318" s="15">
        <v>0</v>
      </c>
      <c r="H318" s="15">
        <v>0</v>
      </c>
      <c r="I318" s="15">
        <v>0</v>
      </c>
      <c r="J318" s="76">
        <f>F318*(G318+ (G318= 0))*(H318+ (H318= 0))*(I318+ (I318= 0))</f>
        <v>1</v>
      </c>
      <c r="K318" s="12"/>
      <c r="L318" s="75"/>
      <c r="M318" s="12"/>
    </row>
    <row r="319" spans="1:14" ht="18" customHeight="1" thickBot="1" x14ac:dyDescent="0.3">
      <c r="A319" s="12"/>
      <c r="B319" s="12"/>
      <c r="C319" s="12"/>
      <c r="D319" s="14"/>
      <c r="E319" s="12"/>
      <c r="F319" s="12"/>
      <c r="G319" s="12"/>
      <c r="H319" s="12"/>
      <c r="I319" s="12"/>
      <c r="J319" s="144" t="s">
        <v>93</v>
      </c>
      <c r="K319" s="10">
        <f>SUM(J317:J318)</f>
        <v>1</v>
      </c>
      <c r="L319" s="96"/>
      <c r="M319" s="10">
        <f>ROUND(L319*K319,2)</f>
        <v>0</v>
      </c>
      <c r="N319" s="97" t="str">
        <f>IF(L319&lt;=0,"INDICAR PRECIO","IMPORTE VÁLIDO")</f>
        <v>INDICAR PRECIO</v>
      </c>
    </row>
    <row r="320" spans="1:14" x14ac:dyDescent="0.25">
      <c r="A320" s="38" t="s">
        <v>302</v>
      </c>
      <c r="B320" s="38" t="s">
        <v>19</v>
      </c>
      <c r="C320" s="38" t="s">
        <v>105</v>
      </c>
      <c r="D320" s="39" t="s">
        <v>304</v>
      </c>
      <c r="E320" s="35"/>
      <c r="F320" s="35"/>
      <c r="G320" s="35"/>
      <c r="H320" s="35"/>
      <c r="I320" s="35"/>
      <c r="J320" s="80"/>
      <c r="K320" s="32">
        <f>K340</f>
        <v>38.32</v>
      </c>
      <c r="L320" s="89">
        <f>L340</f>
        <v>0</v>
      </c>
      <c r="M320" s="32">
        <f>M340</f>
        <v>0</v>
      </c>
    </row>
    <row r="321" spans="1:14" ht="128.25" customHeight="1" x14ac:dyDescent="0.25">
      <c r="A321" s="12"/>
      <c r="B321" s="12"/>
      <c r="C321" s="12"/>
      <c r="D321" s="14" t="s">
        <v>309</v>
      </c>
      <c r="E321" s="12"/>
      <c r="F321" s="12"/>
      <c r="G321" s="12"/>
      <c r="H321" s="12"/>
      <c r="I321" s="12"/>
      <c r="J321" s="75"/>
      <c r="K321" s="12"/>
      <c r="L321" s="75"/>
      <c r="M321" s="12"/>
    </row>
    <row r="322" spans="1:14" ht="15.75" thickBot="1" x14ac:dyDescent="0.3">
      <c r="A322" s="12"/>
      <c r="B322" s="12"/>
      <c r="C322" s="12"/>
      <c r="D322" s="14"/>
      <c r="E322" s="11" t="s">
        <v>311</v>
      </c>
      <c r="F322" s="12">
        <v>1</v>
      </c>
      <c r="G322" s="15">
        <v>0</v>
      </c>
      <c r="H322" s="15">
        <v>0</v>
      </c>
      <c r="I322" s="15">
        <v>0</v>
      </c>
      <c r="J322" s="76">
        <f>F322*(G322+ (G322= 0))*(H322+ (H322= 0))*(I322+ (I322= 0))</f>
        <v>1</v>
      </c>
      <c r="K322" s="12"/>
      <c r="L322" s="75"/>
      <c r="M322" s="12"/>
    </row>
    <row r="323" spans="1:14" ht="18" customHeight="1" thickBot="1" x14ac:dyDescent="0.3">
      <c r="A323" s="12"/>
      <c r="B323" s="12"/>
      <c r="C323" s="12"/>
      <c r="D323" s="14"/>
      <c r="E323" s="12"/>
      <c r="F323" s="12"/>
      <c r="G323" s="12"/>
      <c r="H323" s="12"/>
      <c r="I323" s="12"/>
      <c r="J323" s="71" t="s">
        <v>94</v>
      </c>
      <c r="K323" s="10">
        <f>SUM(J321:J322)</f>
        <v>1</v>
      </c>
      <c r="L323" s="96"/>
      <c r="M323" s="10">
        <f>ROUND(L323*K323,2)</f>
        <v>0</v>
      </c>
      <c r="N323" s="97" t="str">
        <f>IF(L323&lt;=0,"INDICAR PRECIO","IMPORTE VÁLIDO")</f>
        <v>INDICAR PRECIO</v>
      </c>
    </row>
    <row r="324" spans="1:14" x14ac:dyDescent="0.25">
      <c r="A324" s="35"/>
      <c r="B324" s="35"/>
      <c r="C324" s="35"/>
      <c r="D324" s="36"/>
      <c r="E324" s="35"/>
      <c r="F324" s="35"/>
      <c r="G324" s="35"/>
      <c r="H324" s="35"/>
      <c r="I324" s="35"/>
      <c r="J324" s="37" t="s">
        <v>95</v>
      </c>
      <c r="K324" s="35">
        <v>1</v>
      </c>
      <c r="L324" s="94"/>
      <c r="M324" s="34"/>
    </row>
    <row r="325" spans="1:14" x14ac:dyDescent="0.25">
      <c r="A325" s="28"/>
      <c r="B325" s="28"/>
      <c r="C325" s="28"/>
      <c r="D325" s="98" t="s">
        <v>379</v>
      </c>
      <c r="E325" s="99"/>
      <c r="F325" s="99"/>
      <c r="G325" s="99"/>
      <c r="H325" s="99"/>
      <c r="I325" s="99"/>
      <c r="J325" s="100"/>
      <c r="K325" s="99"/>
      <c r="L325" s="102"/>
      <c r="M325" s="103"/>
      <c r="N325" s="105">
        <f>SUM(M323+M319+M315+M311+M307+M303+M299+M295+M291)</f>
        <v>0</v>
      </c>
    </row>
    <row r="326" spans="1:14" x14ac:dyDescent="0.25">
      <c r="A326" s="28"/>
      <c r="B326" s="28"/>
      <c r="C326" s="28"/>
      <c r="D326" s="42"/>
      <c r="E326" s="28"/>
      <c r="F326" s="28"/>
      <c r="G326" s="28"/>
      <c r="H326" s="28"/>
      <c r="I326" s="28"/>
      <c r="J326" s="60"/>
      <c r="K326" s="28"/>
      <c r="L326" s="116"/>
      <c r="M326" s="117"/>
    </row>
    <row r="327" spans="1:14" x14ac:dyDescent="0.25">
      <c r="A327" s="54" t="s">
        <v>99</v>
      </c>
      <c r="B327" s="54" t="s">
        <v>17</v>
      </c>
      <c r="C327" s="54" t="s">
        <v>0</v>
      </c>
      <c r="D327" s="55" t="s">
        <v>157</v>
      </c>
      <c r="E327" s="56"/>
      <c r="F327" s="56"/>
      <c r="G327" s="56"/>
      <c r="H327" s="56"/>
      <c r="I327" s="56"/>
      <c r="J327" s="56"/>
      <c r="K327" s="57">
        <f>K336</f>
        <v>1</v>
      </c>
      <c r="L327" s="93">
        <f>L336</f>
        <v>0</v>
      </c>
      <c r="M327" s="58">
        <f>M336</f>
        <v>0</v>
      </c>
    </row>
    <row r="328" spans="1:14" x14ac:dyDescent="0.25">
      <c r="A328" s="11" t="s">
        <v>96</v>
      </c>
      <c r="B328" s="11" t="s">
        <v>19</v>
      </c>
      <c r="C328" s="11" t="s">
        <v>6</v>
      </c>
      <c r="D328" s="21" t="s">
        <v>158</v>
      </c>
      <c r="E328" s="12"/>
      <c r="F328" s="12"/>
      <c r="G328" s="12"/>
      <c r="H328" s="12"/>
      <c r="I328" s="12"/>
      <c r="J328" s="12"/>
      <c r="K328" s="13">
        <f>K331</f>
        <v>1</v>
      </c>
      <c r="L328" s="76">
        <f>L331</f>
        <v>0</v>
      </c>
      <c r="M328" s="13">
        <f>M331</f>
        <v>0</v>
      </c>
    </row>
    <row r="329" spans="1:14" ht="67.5" x14ac:dyDescent="0.25">
      <c r="A329" s="12"/>
      <c r="B329" s="12"/>
      <c r="C329" s="12"/>
      <c r="D329" s="14" t="s">
        <v>215</v>
      </c>
      <c r="E329" s="12"/>
      <c r="F329" s="12"/>
      <c r="G329" s="12"/>
      <c r="H329" s="12"/>
      <c r="I329" s="12"/>
      <c r="J329" s="12"/>
      <c r="K329" s="12"/>
      <c r="L329" s="75"/>
      <c r="M329" s="12"/>
    </row>
    <row r="330" spans="1:14" ht="15.75" thickBot="1" x14ac:dyDescent="0.3">
      <c r="A330" s="12"/>
      <c r="B330" s="12"/>
      <c r="C330" s="12"/>
      <c r="D330" s="14"/>
      <c r="E330" s="11" t="s">
        <v>273</v>
      </c>
      <c r="F330" s="12">
        <v>1</v>
      </c>
      <c r="G330" s="15">
        <v>0</v>
      </c>
      <c r="H330" s="15">
        <v>0</v>
      </c>
      <c r="I330" s="15">
        <v>0</v>
      </c>
      <c r="J330" s="13">
        <f>F330*(G330+ (G330= 0))*(H330+ (H330= 0))*(I330+ (I330= 0))</f>
        <v>1</v>
      </c>
      <c r="K330" s="12"/>
      <c r="L330" s="75"/>
      <c r="M330" s="12"/>
    </row>
    <row r="331" spans="1:14" ht="15.75" thickBot="1" x14ac:dyDescent="0.3">
      <c r="A331" s="25"/>
      <c r="B331" s="25"/>
      <c r="C331" s="25"/>
      <c r="D331" s="27"/>
      <c r="E331" s="25"/>
      <c r="F331" s="25"/>
      <c r="G331" s="25"/>
      <c r="H331" s="25"/>
      <c r="I331" s="25"/>
      <c r="J331" s="29" t="s">
        <v>96</v>
      </c>
      <c r="K331" s="31">
        <f>SUM(J330:J330)</f>
        <v>1</v>
      </c>
      <c r="L331" s="96"/>
      <c r="M331" s="31">
        <f>ROUND(L331*K331,2)</f>
        <v>0</v>
      </c>
      <c r="N331" s="97" t="str">
        <f>IF(L331&lt;=0,"INDICAR PRECIO","IMPORTE VÁLIDO")</f>
        <v>INDICAR PRECIO</v>
      </c>
    </row>
    <row r="332" spans="1:14" x14ac:dyDescent="0.25">
      <c r="A332" s="11" t="s">
        <v>97</v>
      </c>
      <c r="B332" s="11" t="s">
        <v>19</v>
      </c>
      <c r="C332" s="11" t="s">
        <v>84</v>
      </c>
      <c r="D332" s="21" t="s">
        <v>159</v>
      </c>
      <c r="E332" s="12"/>
      <c r="F332" s="12"/>
      <c r="G332" s="12"/>
      <c r="H332" s="12"/>
      <c r="I332" s="12"/>
      <c r="J332" s="12"/>
      <c r="K332" s="13">
        <f>K335</f>
        <v>1</v>
      </c>
      <c r="L332" s="76">
        <f>L335</f>
        <v>0</v>
      </c>
      <c r="M332" s="13">
        <f>M335</f>
        <v>0</v>
      </c>
    </row>
    <row r="333" spans="1:14" ht="75.75" customHeight="1" x14ac:dyDescent="0.25">
      <c r="A333" s="12"/>
      <c r="B333" s="12"/>
      <c r="C333" s="12"/>
      <c r="D333" s="14" t="s">
        <v>351</v>
      </c>
      <c r="E333" s="12"/>
      <c r="F333" s="12"/>
      <c r="G333" s="12"/>
      <c r="H333" s="12"/>
      <c r="I333" s="12"/>
      <c r="J333" s="12"/>
      <c r="K333" s="12"/>
      <c r="L333" s="75"/>
      <c r="M333" s="12"/>
    </row>
    <row r="334" spans="1:14" ht="15.75" thickBot="1" x14ac:dyDescent="0.3">
      <c r="A334" s="12"/>
      <c r="B334" s="12"/>
      <c r="C334" s="12"/>
      <c r="D334" s="14"/>
      <c r="E334" s="11" t="s">
        <v>327</v>
      </c>
      <c r="F334" s="12">
        <v>1</v>
      </c>
      <c r="G334" s="15">
        <v>0</v>
      </c>
      <c r="H334" s="15">
        <v>0</v>
      </c>
      <c r="I334" s="15">
        <v>0</v>
      </c>
      <c r="J334" s="13">
        <f>F334*(G334+ (G334= 0))*(H334+ (H334= 0))*(I334+ (I334= 0))</f>
        <v>1</v>
      </c>
      <c r="K334" s="12"/>
      <c r="L334" s="75"/>
      <c r="M334" s="12"/>
    </row>
    <row r="335" spans="1:14" ht="19.5" customHeight="1" thickBot="1" x14ac:dyDescent="0.3">
      <c r="A335" s="12"/>
      <c r="B335" s="12"/>
      <c r="C335" s="12"/>
      <c r="D335" s="14"/>
      <c r="E335" s="12"/>
      <c r="F335" s="12"/>
      <c r="G335" s="12"/>
      <c r="H335" s="12"/>
      <c r="I335" s="12"/>
      <c r="J335" s="16" t="s">
        <v>97</v>
      </c>
      <c r="K335" s="10">
        <f>SUM(J334:J334)</f>
        <v>1</v>
      </c>
      <c r="L335" s="96"/>
      <c r="M335" s="10">
        <f>ROUND(L335*K335,2)</f>
        <v>0</v>
      </c>
      <c r="N335" s="97" t="str">
        <f>IF(L335&lt;=0,"INDICAR PRECIO","IMPORTE VÁLIDO")</f>
        <v>INDICAR PRECIO</v>
      </c>
    </row>
    <row r="336" spans="1:14" x14ac:dyDescent="0.25">
      <c r="A336" s="35"/>
      <c r="B336" s="35"/>
      <c r="C336" s="35"/>
      <c r="D336" s="36"/>
      <c r="E336" s="35"/>
      <c r="F336" s="35"/>
      <c r="G336" s="35"/>
      <c r="H336" s="35"/>
      <c r="I336" s="35"/>
      <c r="J336" s="37" t="s">
        <v>99</v>
      </c>
      <c r="K336" s="33">
        <v>1</v>
      </c>
      <c r="L336" s="94"/>
      <c r="M336" s="34">
        <f>ROUND(L336*K336,2)</f>
        <v>0</v>
      </c>
    </row>
    <row r="337" spans="1:14" x14ac:dyDescent="0.25">
      <c r="A337" s="28"/>
      <c r="B337" s="28"/>
      <c r="C337" s="28"/>
      <c r="D337" s="107" t="s">
        <v>381</v>
      </c>
      <c r="E337" s="99"/>
      <c r="F337" s="99"/>
      <c r="G337" s="99"/>
      <c r="H337" s="99"/>
      <c r="I337" s="99"/>
      <c r="J337" s="100"/>
      <c r="K337" s="106"/>
      <c r="L337" s="102"/>
      <c r="M337" s="103"/>
      <c r="N337" s="105">
        <f>SUM(M335+M331)</f>
        <v>0</v>
      </c>
    </row>
    <row r="338" spans="1:14" x14ac:dyDescent="0.25">
      <c r="A338" s="28"/>
      <c r="B338" s="28"/>
      <c r="C338" s="28"/>
      <c r="D338" s="42"/>
      <c r="E338" s="28"/>
      <c r="F338" s="28"/>
      <c r="G338" s="28"/>
      <c r="H338" s="28"/>
      <c r="I338" s="28"/>
      <c r="J338" s="60"/>
      <c r="K338" s="61"/>
      <c r="L338" s="116"/>
      <c r="M338" s="117"/>
    </row>
    <row r="339" spans="1:14" ht="15.75" customHeight="1" x14ac:dyDescent="0.25">
      <c r="A339" s="54" t="s">
        <v>107</v>
      </c>
      <c r="B339" s="54" t="s">
        <v>17</v>
      </c>
      <c r="C339" s="54" t="s">
        <v>0</v>
      </c>
      <c r="D339" s="55" t="s">
        <v>111</v>
      </c>
      <c r="E339" s="56"/>
      <c r="F339" s="56"/>
      <c r="G339" s="56"/>
      <c r="H339" s="56"/>
      <c r="I339" s="56"/>
      <c r="J339" s="56"/>
      <c r="K339" s="57">
        <f>K348</f>
        <v>1</v>
      </c>
      <c r="L339" s="93">
        <f>L348</f>
        <v>0</v>
      </c>
      <c r="M339" s="58">
        <f>M348</f>
        <v>0</v>
      </c>
    </row>
    <row r="340" spans="1:14" ht="22.5" x14ac:dyDescent="0.25">
      <c r="A340" s="11" t="s">
        <v>101</v>
      </c>
      <c r="B340" s="11" t="s">
        <v>19</v>
      </c>
      <c r="C340" s="11" t="s">
        <v>20</v>
      </c>
      <c r="D340" s="21" t="s">
        <v>112</v>
      </c>
      <c r="E340" s="12"/>
      <c r="F340" s="12"/>
      <c r="G340" s="12"/>
      <c r="H340" s="12"/>
      <c r="I340" s="12"/>
      <c r="J340" s="12"/>
      <c r="K340" s="13">
        <f>K343</f>
        <v>38.32</v>
      </c>
      <c r="L340" s="76">
        <f>L343</f>
        <v>0</v>
      </c>
      <c r="M340" s="13">
        <f>M343</f>
        <v>0</v>
      </c>
    </row>
    <row r="341" spans="1:14" ht="45.75" customHeight="1" x14ac:dyDescent="0.25">
      <c r="A341" s="12"/>
      <c r="B341" s="12"/>
      <c r="C341" s="12"/>
      <c r="D341" s="14" t="s">
        <v>318</v>
      </c>
      <c r="E341" s="12"/>
      <c r="F341" s="12"/>
      <c r="G341" s="12"/>
      <c r="H341" s="12"/>
      <c r="I341" s="12"/>
      <c r="J341" s="12"/>
      <c r="K341" s="12"/>
      <c r="L341" s="75"/>
      <c r="M341" s="12"/>
    </row>
    <row r="342" spans="1:14" ht="15.75" thickBot="1" x14ac:dyDescent="0.3">
      <c r="A342" s="12"/>
      <c r="B342" s="12"/>
      <c r="C342" s="12"/>
      <c r="D342" s="14"/>
      <c r="E342" s="11" t="s">
        <v>219</v>
      </c>
      <c r="F342" s="12">
        <v>1</v>
      </c>
      <c r="G342" s="15">
        <v>0</v>
      </c>
      <c r="H342" s="15">
        <v>0</v>
      </c>
      <c r="I342" s="15">
        <v>0</v>
      </c>
      <c r="J342" s="13">
        <v>38.32</v>
      </c>
      <c r="K342" s="12"/>
      <c r="L342" s="75"/>
      <c r="M342" s="12"/>
    </row>
    <row r="343" spans="1:14" ht="15.75" thickBot="1" x14ac:dyDescent="0.3">
      <c r="A343" s="12"/>
      <c r="B343" s="12"/>
      <c r="C343" s="12"/>
      <c r="D343" s="14"/>
      <c r="E343" s="12"/>
      <c r="F343" s="12"/>
      <c r="G343" s="12"/>
      <c r="H343" s="12"/>
      <c r="I343" s="12"/>
      <c r="J343" s="16" t="s">
        <v>103</v>
      </c>
      <c r="K343" s="10">
        <f>SUM(J342:J342)</f>
        <v>38.32</v>
      </c>
      <c r="L343" s="96"/>
      <c r="M343" s="10">
        <f>ROUND(L343*K343,2)</f>
        <v>0</v>
      </c>
      <c r="N343" s="97" t="str">
        <f>IF(L343&lt;=0,"INDICAR PRECIO","IMPORTE VÁLIDO")</f>
        <v>INDICAR PRECIO</v>
      </c>
    </row>
    <row r="344" spans="1:14" x14ac:dyDescent="0.25">
      <c r="A344" s="38" t="s">
        <v>104</v>
      </c>
      <c r="B344" s="38" t="s">
        <v>19</v>
      </c>
      <c r="C344" s="38" t="s">
        <v>20</v>
      </c>
      <c r="D344" s="41" t="s">
        <v>310</v>
      </c>
      <c r="E344" s="35"/>
      <c r="F344" s="35"/>
      <c r="G344" s="35"/>
      <c r="H344" s="35"/>
      <c r="I344" s="35"/>
      <c r="J344" s="35"/>
      <c r="K344" s="32">
        <f>K347</f>
        <v>230</v>
      </c>
      <c r="L344" s="89">
        <f>L347</f>
        <v>0</v>
      </c>
      <c r="M344" s="32">
        <f>M347</f>
        <v>0</v>
      </c>
    </row>
    <row r="345" spans="1:14" ht="72" customHeight="1" x14ac:dyDescent="0.25">
      <c r="A345" s="12"/>
      <c r="B345" s="12"/>
      <c r="C345" s="12"/>
      <c r="D345" s="14" t="s">
        <v>275</v>
      </c>
      <c r="E345" s="12"/>
      <c r="F345" s="12"/>
      <c r="G345" s="12"/>
      <c r="H345" s="12"/>
      <c r="I345" s="12"/>
      <c r="J345" s="12"/>
      <c r="K345" s="12"/>
      <c r="L345" s="75"/>
      <c r="M345" s="12"/>
    </row>
    <row r="346" spans="1:14" ht="15.75" thickBot="1" x14ac:dyDescent="0.3">
      <c r="A346" s="12"/>
      <c r="B346" s="12"/>
      <c r="C346" s="12"/>
      <c r="D346" s="14"/>
      <c r="E346" s="11" t="s">
        <v>274</v>
      </c>
      <c r="F346" s="12">
        <v>1</v>
      </c>
      <c r="G346" s="15">
        <v>0</v>
      </c>
      <c r="H346" s="15">
        <v>0</v>
      </c>
      <c r="I346" s="15">
        <v>0</v>
      </c>
      <c r="J346" s="13">
        <v>230</v>
      </c>
      <c r="K346" s="12"/>
      <c r="L346" s="75"/>
      <c r="M346" s="12"/>
    </row>
    <row r="347" spans="1:14" ht="13.5" customHeight="1" thickBot="1" x14ac:dyDescent="0.3">
      <c r="A347" s="12"/>
      <c r="B347" s="12"/>
      <c r="C347" s="12"/>
      <c r="D347" s="14"/>
      <c r="E347" s="12"/>
      <c r="F347" s="12"/>
      <c r="G347" s="12"/>
      <c r="H347" s="12"/>
      <c r="I347" s="12"/>
      <c r="J347" s="16" t="s">
        <v>106</v>
      </c>
      <c r="K347" s="10">
        <v>230</v>
      </c>
      <c r="L347" s="96"/>
      <c r="M347" s="10">
        <f>ROUND(L347*K347,2)</f>
        <v>0</v>
      </c>
      <c r="N347" s="97" t="str">
        <f>IF(L347&lt;=0,"INDICAR PRECIO","IMPORTE VÁLIDO")</f>
        <v>INDICAR PRECIO</v>
      </c>
    </row>
    <row r="348" spans="1:14" ht="16.5" customHeight="1" x14ac:dyDescent="0.25">
      <c r="A348" s="35"/>
      <c r="B348" s="35"/>
      <c r="C348" s="35"/>
      <c r="D348" s="36"/>
      <c r="E348" s="35"/>
      <c r="F348" s="35"/>
      <c r="G348" s="35"/>
      <c r="H348" s="35"/>
      <c r="I348" s="35"/>
      <c r="J348" s="37" t="s">
        <v>107</v>
      </c>
      <c r="K348" s="33">
        <v>1</v>
      </c>
      <c r="L348" s="94">
        <f>M343+M347</f>
        <v>0</v>
      </c>
      <c r="M348" s="34">
        <f>ROUND(L348*K348,2)</f>
        <v>0</v>
      </c>
    </row>
    <row r="349" spans="1:14" s="104" customFormat="1" ht="18" customHeight="1" x14ac:dyDescent="0.25">
      <c r="A349" s="108"/>
      <c r="B349" s="108"/>
      <c r="C349" s="108"/>
      <c r="D349" s="110" t="s">
        <v>380</v>
      </c>
      <c r="E349" s="108"/>
      <c r="F349" s="108"/>
      <c r="G349" s="108"/>
      <c r="H349" s="108"/>
      <c r="I349" s="108"/>
      <c r="J349" s="108"/>
      <c r="K349" s="108"/>
      <c r="L349" s="109"/>
      <c r="M349" s="108"/>
      <c r="N349" s="105">
        <f>SUM(M347+M343)</f>
        <v>0</v>
      </c>
    </row>
    <row r="350" spans="1:14" s="115" customFormat="1" ht="18" customHeight="1" x14ac:dyDescent="0.25">
      <c r="A350" s="111"/>
      <c r="B350" s="111"/>
      <c r="C350" s="111"/>
      <c r="D350" s="112"/>
      <c r="E350" s="111"/>
      <c r="F350" s="111"/>
      <c r="G350" s="111"/>
      <c r="H350" s="111"/>
      <c r="I350" s="111"/>
      <c r="J350" s="111"/>
      <c r="K350" s="111"/>
      <c r="L350" s="113"/>
      <c r="M350" s="111"/>
      <c r="N350" s="114"/>
    </row>
    <row r="351" spans="1:14" s="115" customFormat="1" ht="18" customHeight="1" x14ac:dyDescent="0.25">
      <c r="A351" s="111"/>
      <c r="B351" s="111"/>
      <c r="C351" s="111"/>
      <c r="D351" s="112"/>
      <c r="E351" s="111"/>
      <c r="F351" s="111"/>
      <c r="G351" s="111"/>
      <c r="H351" s="111"/>
      <c r="I351" s="111"/>
      <c r="J351" s="111"/>
      <c r="K351" s="111"/>
      <c r="L351" s="113"/>
      <c r="M351" s="111"/>
      <c r="N351" s="114"/>
    </row>
    <row r="352" spans="1:14" s="115" customFormat="1" ht="21.75" customHeight="1" x14ac:dyDescent="0.25">
      <c r="A352" s="118"/>
      <c r="B352" s="118"/>
      <c r="C352" s="118"/>
      <c r="D352" s="119" t="s">
        <v>382</v>
      </c>
      <c r="E352" s="118"/>
      <c r="F352" s="118"/>
      <c r="G352" s="118"/>
      <c r="H352" s="118"/>
      <c r="I352" s="118"/>
      <c r="J352" s="118"/>
      <c r="K352" s="118"/>
      <c r="L352" s="120"/>
      <c r="M352" s="118"/>
      <c r="N352" s="121">
        <f>SUM(N349+N337+N325+N285+N232+N203+N139+N103+N73)</f>
        <v>0</v>
      </c>
    </row>
    <row r="353" spans="1:14" s="115" customFormat="1" ht="18" customHeight="1" thickBot="1" x14ac:dyDescent="0.3">
      <c r="A353" s="111"/>
      <c r="B353" s="111"/>
      <c r="C353" s="111"/>
      <c r="D353" s="112"/>
      <c r="E353" s="111"/>
      <c r="F353" s="111"/>
      <c r="G353" s="111"/>
      <c r="H353" s="111"/>
      <c r="I353" s="111"/>
      <c r="J353" s="111"/>
      <c r="K353" s="111"/>
      <c r="L353" s="113"/>
      <c r="M353" s="111"/>
      <c r="N353" s="114"/>
    </row>
    <row r="354" spans="1:14" ht="17.25" customHeight="1" thickBot="1" x14ac:dyDescent="0.3">
      <c r="A354" s="59"/>
      <c r="B354" s="12"/>
      <c r="C354" s="12"/>
      <c r="D354" s="14"/>
      <c r="E354" s="12"/>
      <c r="F354" s="12"/>
      <c r="G354" s="12"/>
      <c r="H354" s="12"/>
      <c r="I354" s="149"/>
      <c r="J354" s="150"/>
      <c r="K354" s="18"/>
      <c r="L354" s="132"/>
      <c r="M354" s="133"/>
    </row>
    <row r="355" spans="1:14" x14ac:dyDescent="0.25">
      <c r="A355" s="12"/>
      <c r="B355" s="12"/>
      <c r="C355" s="12"/>
      <c r="D355" s="14"/>
      <c r="E355" s="12"/>
      <c r="F355" s="12"/>
      <c r="G355" s="12"/>
      <c r="H355" s="12"/>
      <c r="I355" s="12"/>
      <c r="J355" s="12"/>
      <c r="K355" s="12"/>
      <c r="L355" s="75"/>
      <c r="M355" s="12"/>
    </row>
    <row r="356" spans="1:14" ht="15.75" thickBot="1" x14ac:dyDescent="0.3"/>
    <row r="357" spans="1:14" x14ac:dyDescent="0.25">
      <c r="E357" s="183" t="s">
        <v>383</v>
      </c>
      <c r="F357" s="186" t="str">
        <f>IF(COUNTIF(N:O,"INDICAR PRECIO"),"Oferta Incompleta",N349+N337+N325+N285+N232+N203+N139+N103+N73)</f>
        <v>Oferta Incompleta</v>
      </c>
      <c r="G357" s="187"/>
      <c r="H357" s="188"/>
      <c r="I357" s="122"/>
      <c r="J357" s="122"/>
      <c r="K357" s="122"/>
      <c r="L357" s="122"/>
      <c r="M357" s="122"/>
      <c r="N357" s="122"/>
    </row>
    <row r="358" spans="1:14" ht="15" customHeight="1" x14ac:dyDescent="0.25">
      <c r="E358" s="184"/>
      <c r="F358" s="189"/>
      <c r="G358" s="190"/>
      <c r="H358" s="191"/>
      <c r="I358" s="123"/>
      <c r="J358" s="123"/>
      <c r="K358" s="123"/>
      <c r="L358" s="124"/>
      <c r="M358" s="123"/>
      <c r="N358" s="122"/>
    </row>
    <row r="359" spans="1:14" ht="15" customHeight="1" thickBot="1" x14ac:dyDescent="0.3">
      <c r="E359" s="185"/>
      <c r="F359" s="192"/>
      <c r="G359" s="193"/>
      <c r="H359" s="194"/>
      <c r="I359" s="123"/>
      <c r="J359" s="123"/>
      <c r="K359" s="123"/>
      <c r="L359" s="124"/>
      <c r="M359" s="123"/>
      <c r="N359" s="122"/>
    </row>
    <row r="360" spans="1:14" ht="15.75" thickBot="1" x14ac:dyDescent="0.3">
      <c r="E360" s="125"/>
      <c r="F360" s="126"/>
      <c r="G360" s="126"/>
      <c r="H360" s="127"/>
      <c r="I360" s="123"/>
      <c r="J360" s="123"/>
      <c r="K360" s="123"/>
      <c r="L360" s="124"/>
      <c r="M360" s="123"/>
      <c r="N360" s="122"/>
    </row>
    <row r="361" spans="1:14" ht="15" customHeight="1" thickBot="1" x14ac:dyDescent="0.3">
      <c r="E361" s="128" t="s">
        <v>384</v>
      </c>
      <c r="F361" s="151" t="e">
        <f>ROUNDDOWN(F357*0.05,2)</f>
        <v>#VALUE!</v>
      </c>
      <c r="G361" s="152"/>
      <c r="H361" s="153"/>
      <c r="I361" s="123"/>
      <c r="J361" s="123"/>
      <c r="K361" s="123"/>
      <c r="L361" s="124"/>
      <c r="M361" s="123"/>
      <c r="N361" s="122"/>
    </row>
    <row r="362" spans="1:14" ht="16.5" thickBot="1" x14ac:dyDescent="0.3">
      <c r="E362" s="128" t="s">
        <v>385</v>
      </c>
      <c r="F362" s="151" t="e">
        <f>ROUNDDOWN(F357*0.05,2)</f>
        <v>#VALUE!</v>
      </c>
      <c r="G362" s="152"/>
      <c r="H362" s="153"/>
      <c r="I362" s="123"/>
      <c r="J362" s="123"/>
      <c r="K362" s="123"/>
      <c r="L362" s="124"/>
      <c r="M362" s="123"/>
      <c r="N362" s="122"/>
    </row>
    <row r="363" spans="1:14" ht="15.75" thickBot="1" x14ac:dyDescent="0.3">
      <c r="E363" s="129"/>
      <c r="F363" s="129"/>
      <c r="G363" s="129"/>
      <c r="H363" s="130"/>
      <c r="I363" s="123"/>
      <c r="J363" s="123"/>
      <c r="K363" s="123"/>
      <c r="L363" s="124"/>
      <c r="M363" s="123"/>
      <c r="N363" s="122"/>
    </row>
    <row r="364" spans="1:14" ht="0.95" customHeight="1" thickTop="1" x14ac:dyDescent="0.25">
      <c r="E364" s="195" t="s">
        <v>386</v>
      </c>
      <c r="F364" s="198" t="str">
        <f>IF(COUNTIF(F357,"Oferta Incompleta"),"Oferta Incompleta",F357+F361+F362)</f>
        <v>Oferta Incompleta</v>
      </c>
      <c r="G364" s="199"/>
      <c r="H364" s="200"/>
      <c r="I364" s="123"/>
      <c r="J364" s="154">
        <v>99142</v>
      </c>
      <c r="K364" s="155"/>
      <c r="L364" s="158" t="s">
        <v>387</v>
      </c>
      <c r="M364" s="159"/>
      <c r="N364" s="160"/>
    </row>
    <row r="365" spans="1:14" ht="21" x14ac:dyDescent="0.25">
      <c r="E365" s="196"/>
      <c r="F365" s="201"/>
      <c r="G365" s="202"/>
      <c r="H365" s="203"/>
      <c r="I365" s="131" t="s">
        <v>388</v>
      </c>
      <c r="J365" s="156"/>
      <c r="K365" s="157"/>
      <c r="L365" s="161"/>
      <c r="M365" s="162"/>
      <c r="N365" s="163"/>
    </row>
    <row r="366" spans="1:14" ht="45" customHeight="1" thickBot="1" x14ac:dyDescent="0.3">
      <c r="E366" s="197"/>
      <c r="F366" s="204"/>
      <c r="G366" s="205"/>
      <c r="H366" s="206"/>
      <c r="I366" s="123"/>
      <c r="J366" s="156"/>
      <c r="K366" s="157"/>
      <c r="L366" s="161"/>
      <c r="M366" s="162"/>
      <c r="N366" s="163"/>
    </row>
    <row r="367" spans="1:14" ht="17.25" customHeight="1" thickTop="1" thickBot="1" x14ac:dyDescent="0.3">
      <c r="E367" s="166" t="str">
        <f>IF(F364&gt;J364,"IMPORTE SUPERIOR PRESUPUESTO.OFERTA INVALIDA, EL PRECIO TOTAL DE LA OFERTA ECONOMICA DEBE SER IGUAL O INFERIOR AL PRESUPUESTO BASE DE LICITACION","IMPORTE VÁLIDO, SEÑALAR ESTE IMPORTE EN EL ESPACIO HABILITADO DE LA APLICACIÓN DE PRESENTACION DE OFERTAS")</f>
        <v>IMPORTE SUPERIOR PRESUPUESTO.OFERTA INVALIDA, EL PRECIO TOTAL DE LA OFERTA ECONOMICA DEBE SER IGUAL O INFERIOR AL PRESUPUESTO BASE DE LICITACION</v>
      </c>
      <c r="F367" s="167"/>
      <c r="G367" s="167"/>
      <c r="H367" s="167"/>
      <c r="I367" s="168"/>
      <c r="J367" s="168"/>
      <c r="K367" s="169"/>
      <c r="L367" s="164"/>
      <c r="M367" s="164"/>
      <c r="N367" s="165"/>
    </row>
    <row r="368" spans="1:14" x14ac:dyDescent="0.25">
      <c r="E368" s="166"/>
      <c r="F368" s="167"/>
      <c r="G368" s="167"/>
      <c r="H368" s="167"/>
      <c r="I368" s="167"/>
      <c r="J368" s="167"/>
      <c r="K368" s="170"/>
      <c r="L368" s="123"/>
      <c r="M368" s="123"/>
      <c r="N368" s="123"/>
    </row>
    <row r="369" spans="5:14" ht="0.95" customHeight="1" thickBot="1" x14ac:dyDescent="0.3">
      <c r="E369" s="171"/>
      <c r="F369" s="172"/>
      <c r="G369" s="172"/>
      <c r="H369" s="172"/>
      <c r="I369" s="172"/>
      <c r="J369" s="172"/>
      <c r="K369" s="173"/>
      <c r="L369" s="123"/>
      <c r="M369" s="123"/>
      <c r="N369" s="123"/>
    </row>
    <row r="370" spans="5:14" x14ac:dyDescent="0.25">
      <c r="E370" s="174" t="s">
        <v>389</v>
      </c>
      <c r="F370" s="175"/>
      <c r="G370" s="175"/>
      <c r="H370" s="175"/>
      <c r="I370" s="175"/>
      <c r="J370" s="175"/>
      <c r="K370" s="176"/>
      <c r="L370" s="123"/>
      <c r="M370" s="123"/>
      <c r="N370" s="123"/>
    </row>
    <row r="371" spans="5:14" x14ac:dyDescent="0.25">
      <c r="E371" s="177"/>
      <c r="F371" s="178"/>
      <c r="G371" s="178"/>
      <c r="H371" s="178"/>
      <c r="I371" s="178"/>
      <c r="J371" s="178"/>
      <c r="K371" s="179"/>
      <c r="L371" s="123"/>
      <c r="M371" s="123"/>
      <c r="N371" s="123"/>
    </row>
    <row r="372" spans="5:14" x14ac:dyDescent="0.25">
      <c r="E372" s="177"/>
      <c r="F372" s="178"/>
      <c r="G372" s="178"/>
      <c r="H372" s="178"/>
      <c r="I372" s="178"/>
      <c r="J372" s="178"/>
      <c r="K372" s="179"/>
      <c r="L372" s="123"/>
      <c r="M372" s="123"/>
      <c r="N372" s="123"/>
    </row>
    <row r="373" spans="5:14" x14ac:dyDescent="0.25">
      <c r="E373" s="177"/>
      <c r="F373" s="178"/>
      <c r="G373" s="178"/>
      <c r="H373" s="178"/>
      <c r="I373" s="178"/>
      <c r="J373" s="178"/>
      <c r="K373" s="179"/>
      <c r="L373" s="123"/>
      <c r="M373" s="123"/>
      <c r="N373" s="123"/>
    </row>
    <row r="374" spans="5:14" ht="0.95" customHeight="1" thickBot="1" x14ac:dyDescent="0.3">
      <c r="E374" s="180"/>
      <c r="F374" s="181"/>
      <c r="G374" s="181"/>
      <c r="H374" s="181"/>
      <c r="I374" s="181"/>
      <c r="J374" s="181"/>
      <c r="K374" s="182"/>
      <c r="L374" s="123"/>
      <c r="M374" s="123"/>
      <c r="N374" s="123"/>
    </row>
    <row r="379" spans="5:14" ht="0.95" customHeight="1" x14ac:dyDescent="0.25"/>
    <row r="384" spans="5:14" ht="0.95" customHeight="1" x14ac:dyDescent="0.25"/>
    <row r="389" ht="0.95" customHeight="1" x14ac:dyDescent="0.25"/>
    <row r="394" ht="0.95" customHeight="1" x14ac:dyDescent="0.25"/>
    <row r="399" ht="0.95" customHeight="1" x14ac:dyDescent="0.25"/>
    <row r="401" spans="5:13" ht="0.95" customHeight="1" x14ac:dyDescent="0.25"/>
    <row r="403" spans="5:13" x14ac:dyDescent="0.25">
      <c r="E403" s="136"/>
      <c r="F403" s="136"/>
      <c r="G403" s="136"/>
      <c r="H403" s="136"/>
      <c r="I403" s="136"/>
      <c r="J403" s="136"/>
      <c r="K403" s="136"/>
      <c r="L403" s="137"/>
      <c r="M403" s="136"/>
    </row>
    <row r="404" spans="5:13" ht="15.75" x14ac:dyDescent="0.25">
      <c r="E404" s="142"/>
      <c r="F404" s="142"/>
      <c r="G404" s="142"/>
      <c r="H404" s="142"/>
      <c r="I404" s="142"/>
      <c r="J404" s="142"/>
      <c r="K404" s="142"/>
      <c r="L404" s="137"/>
      <c r="M404" s="138"/>
    </row>
    <row r="405" spans="5:13" ht="15.75" x14ac:dyDescent="0.25">
      <c r="E405" s="142"/>
      <c r="F405" s="142"/>
      <c r="G405" s="142"/>
      <c r="H405" s="142"/>
      <c r="I405" s="142"/>
      <c r="J405" s="142"/>
      <c r="K405" s="142"/>
      <c r="L405" s="137"/>
      <c r="M405" s="138"/>
    </row>
    <row r="406" spans="5:13" ht="15.75" x14ac:dyDescent="0.25">
      <c r="E406" s="141"/>
      <c r="F406" s="141"/>
      <c r="G406" s="141"/>
      <c r="H406" s="141"/>
      <c r="I406" s="141"/>
      <c r="J406" s="141"/>
      <c r="K406" s="141"/>
      <c r="L406" s="137"/>
      <c r="M406" s="137"/>
    </row>
    <row r="407" spans="5:13" ht="0.95" customHeight="1" x14ac:dyDescent="0.25">
      <c r="E407" s="136"/>
      <c r="F407" s="136"/>
      <c r="G407" s="136"/>
      <c r="H407" s="136"/>
      <c r="I407" s="136"/>
      <c r="J407" s="136"/>
      <c r="K407" s="136"/>
      <c r="L407" s="137"/>
      <c r="M407" s="136"/>
    </row>
    <row r="408" spans="5:13" ht="18.75" x14ac:dyDescent="0.3">
      <c r="E408" s="136"/>
      <c r="F408" s="136"/>
      <c r="G408" s="136"/>
      <c r="H408" s="139"/>
      <c r="I408" s="136"/>
      <c r="J408" s="140"/>
      <c r="K408" s="136"/>
      <c r="L408" s="137"/>
      <c r="M408" s="138"/>
    </row>
    <row r="412" spans="5:13" ht="0.95" customHeight="1" x14ac:dyDescent="0.25"/>
    <row r="417" ht="0.95" customHeight="1" x14ac:dyDescent="0.25"/>
    <row r="422" ht="0.95" customHeight="1" x14ac:dyDescent="0.25"/>
    <row r="436" ht="0.95" customHeight="1" x14ac:dyDescent="0.25"/>
    <row r="438" ht="0.95" customHeight="1" x14ac:dyDescent="0.25"/>
    <row r="444" ht="0.95" customHeight="1" x14ac:dyDescent="0.25"/>
    <row r="449" ht="0.95" customHeight="1" x14ac:dyDescent="0.25"/>
    <row r="454" ht="0.95" customHeight="1" x14ac:dyDescent="0.25"/>
    <row r="459" ht="0.95" customHeight="1" x14ac:dyDescent="0.25"/>
    <row r="464" ht="0.95" customHeight="1" x14ac:dyDescent="0.25"/>
    <row r="471" ht="0.95" customHeight="1" x14ac:dyDescent="0.25"/>
    <row r="477" ht="0.95" customHeight="1" x14ac:dyDescent="0.25"/>
    <row r="482" ht="0.95" customHeight="1" x14ac:dyDescent="0.25"/>
    <row r="487" ht="0.95" customHeight="1" x14ac:dyDescent="0.25"/>
    <row r="494" ht="0.95" customHeight="1" x14ac:dyDescent="0.25"/>
    <row r="496" ht="0.95" customHeight="1" x14ac:dyDescent="0.25"/>
    <row r="498" ht="0.95" customHeight="1" x14ac:dyDescent="0.25"/>
    <row r="504" ht="0.95" customHeight="1" x14ac:dyDescent="0.25"/>
    <row r="509" ht="0.95" customHeight="1" x14ac:dyDescent="0.25"/>
    <row r="514" ht="0.95" customHeight="1" x14ac:dyDescent="0.25"/>
    <row r="519" ht="0.95" customHeight="1" x14ac:dyDescent="0.25"/>
    <row r="524" ht="0.95" customHeight="1" x14ac:dyDescent="0.25"/>
    <row r="529" ht="0.95" customHeight="1" x14ac:dyDescent="0.25"/>
    <row r="534" ht="0.95" customHeight="1" x14ac:dyDescent="0.25"/>
    <row r="539" ht="0.95" customHeight="1" x14ac:dyDescent="0.25"/>
    <row r="544" ht="0.95" customHeight="1" x14ac:dyDescent="0.25"/>
    <row r="549" ht="0.95" customHeight="1" x14ac:dyDescent="0.25"/>
    <row r="554" ht="0.95" customHeight="1" x14ac:dyDescent="0.25"/>
    <row r="566" ht="0.95" customHeight="1" x14ac:dyDescent="0.25"/>
    <row r="572" ht="0.95" customHeight="1" x14ac:dyDescent="0.25"/>
    <row r="577" ht="0.95" customHeight="1" x14ac:dyDescent="0.25"/>
    <row r="586" ht="0.95" customHeight="1" x14ac:dyDescent="0.25"/>
    <row r="591" ht="0.95" customHeight="1" x14ac:dyDescent="0.25"/>
    <row r="593" ht="0.95" customHeight="1" x14ac:dyDescent="0.25"/>
    <row r="621" ht="0.95" customHeight="1" x14ac:dyDescent="0.25"/>
    <row r="628" ht="0.95" customHeight="1" x14ac:dyDescent="0.25"/>
    <row r="633" ht="0.95" customHeight="1" x14ac:dyDescent="0.25"/>
    <row r="638" ht="0.95" customHeight="1" x14ac:dyDescent="0.25"/>
    <row r="643" ht="0.95" customHeight="1" x14ac:dyDescent="0.25"/>
    <row r="645" ht="0.95" customHeight="1" x14ac:dyDescent="0.25"/>
    <row r="654" ht="0.95" customHeight="1" x14ac:dyDescent="0.25"/>
    <row r="695" ht="0.95" customHeight="1" x14ac:dyDescent="0.25"/>
    <row r="697" ht="0.95" customHeight="1" x14ac:dyDescent="0.25"/>
    <row r="703" ht="0.95" customHeight="1" x14ac:dyDescent="0.25"/>
    <row r="709" ht="0.95" customHeight="1" x14ac:dyDescent="0.25"/>
    <row r="711" ht="0.95" customHeight="1" x14ac:dyDescent="0.25"/>
    <row r="718" ht="0.95" customHeight="1" x14ac:dyDescent="0.25"/>
    <row r="723" ht="0.95" customHeight="1" x14ac:dyDescent="0.25"/>
    <row r="728" ht="0.95" customHeight="1" x14ac:dyDescent="0.25"/>
    <row r="730" ht="0.95" customHeight="1" x14ac:dyDescent="0.25"/>
    <row r="772" ht="0.95" customHeight="1" x14ac:dyDescent="0.25"/>
    <row r="788" ht="0.95" customHeight="1" x14ac:dyDescent="0.25"/>
    <row r="802" ht="0.95" customHeight="1" x14ac:dyDescent="0.25"/>
    <row r="809" ht="0.95" customHeight="1" x14ac:dyDescent="0.25"/>
    <row r="814" ht="0.95" customHeight="1" x14ac:dyDescent="0.25"/>
    <row r="819" ht="0.95" customHeight="1" x14ac:dyDescent="0.25"/>
    <row r="824" ht="0.95" customHeight="1" x14ac:dyDescent="0.25"/>
    <row r="829" ht="0.95" customHeight="1" x14ac:dyDescent="0.25"/>
    <row r="834" ht="0.95" customHeight="1" x14ac:dyDescent="0.25"/>
    <row r="840" ht="0.95" customHeight="1" x14ac:dyDescent="0.25"/>
    <row r="842" ht="0.95" customHeight="1" x14ac:dyDescent="0.25"/>
    <row r="848" ht="0.95" customHeight="1" x14ac:dyDescent="0.25"/>
    <row r="850" ht="0.95" customHeight="1" x14ac:dyDescent="0.25"/>
    <row r="856" ht="0.95" customHeight="1" x14ac:dyDescent="0.25"/>
    <row r="861" ht="0.95" customHeight="1" x14ac:dyDescent="0.25"/>
    <row r="867" ht="0.95" customHeight="1" x14ac:dyDescent="0.25"/>
    <row r="872" ht="0.95" customHeight="1" x14ac:dyDescent="0.25"/>
    <row r="879" ht="0.95" customHeight="1" x14ac:dyDescent="0.25"/>
    <row r="884" ht="0.95" customHeight="1" x14ac:dyDescent="0.25"/>
    <row r="889" ht="0.95" customHeight="1" x14ac:dyDescent="0.25"/>
    <row r="891" ht="0.95" customHeight="1" x14ac:dyDescent="0.25"/>
    <row r="893" ht="0.95" customHeight="1" x14ac:dyDescent="0.25"/>
    <row r="900" ht="0.95" customHeight="1" x14ac:dyDescent="0.25"/>
    <row r="906" ht="0.95" customHeight="1" x14ac:dyDescent="0.25"/>
    <row r="917" ht="0.95" customHeight="1" x14ac:dyDescent="0.25"/>
    <row r="923" ht="0.95" customHeight="1" x14ac:dyDescent="0.25"/>
    <row r="928" ht="0.95" customHeight="1" x14ac:dyDescent="0.25"/>
    <row r="933" ht="0.95" customHeight="1" x14ac:dyDescent="0.25"/>
    <row r="938" ht="0.95" customHeight="1" x14ac:dyDescent="0.25"/>
    <row r="940" ht="0.95" customHeight="1" x14ac:dyDescent="0.25"/>
  </sheetData>
  <sheetProtection password="BE04" sheet="1" objects="1" scenarios="1"/>
  <mergeCells count="11">
    <mergeCell ref="E370:K374"/>
    <mergeCell ref="E357:E359"/>
    <mergeCell ref="F357:H359"/>
    <mergeCell ref="F362:H362"/>
    <mergeCell ref="E364:E366"/>
    <mergeCell ref="F364:H366"/>
    <mergeCell ref="I354:J354"/>
    <mergeCell ref="F361:H361"/>
    <mergeCell ref="J364:K366"/>
    <mergeCell ref="L364:N367"/>
    <mergeCell ref="E367:K369"/>
  </mergeCells>
  <conditionalFormatting sqref="N101">
    <cfRule type="containsText" dxfId="127" priority="9" operator="containsText" text="IMPORTE VÁLIDO">
      <formula>NOT(ISERROR(SEARCH("IMPORTE VÁLIDO",N101)))</formula>
    </cfRule>
    <cfRule type="containsText" dxfId="126" priority="10" operator="containsText" text="INDICAR PRECIO">
      <formula>NOT(ISERROR(SEARCH("INDICAR PRECIO",N101)))</formula>
    </cfRule>
  </conditionalFormatting>
  <conditionalFormatting sqref="N11">
    <cfRule type="containsText" dxfId="125" priority="123" operator="containsText" text="IMPORTE VÁLIDO">
      <formula>NOT(ISERROR(SEARCH("IMPORTE VÁLIDO",N11)))</formula>
    </cfRule>
    <cfRule type="containsText" dxfId="124" priority="124" operator="containsText" text="INDICAR PRECIO">
      <formula>NOT(ISERROR(SEARCH("INDICAR PRECIO",N11)))</formula>
    </cfRule>
  </conditionalFormatting>
  <conditionalFormatting sqref="N29">
    <cfRule type="containsText" dxfId="123" priority="121" operator="containsText" text="IMPORTE VÁLIDO">
      <formula>NOT(ISERROR(SEARCH("IMPORTE VÁLIDO",N29)))</formula>
    </cfRule>
    <cfRule type="containsText" dxfId="122" priority="122" operator="containsText" text="INDICAR PRECIO">
      <formula>NOT(ISERROR(SEARCH("INDICAR PRECIO",N29)))</formula>
    </cfRule>
  </conditionalFormatting>
  <conditionalFormatting sqref="N42">
    <cfRule type="containsText" dxfId="121" priority="119" operator="containsText" text="IMPORTE VÁLIDO">
      <formula>NOT(ISERROR(SEARCH("IMPORTE VÁLIDO",N42)))</formula>
    </cfRule>
    <cfRule type="containsText" dxfId="120" priority="120" operator="containsText" text="INDICAR PRECIO">
      <formula>NOT(ISERROR(SEARCH("INDICAR PRECIO",N42)))</formula>
    </cfRule>
  </conditionalFormatting>
  <conditionalFormatting sqref="N47">
    <cfRule type="containsText" dxfId="119" priority="117" operator="containsText" text="IMPORTE VÁLIDO">
      <formula>NOT(ISERROR(SEARCH("IMPORTE VÁLIDO",N47)))</formula>
    </cfRule>
    <cfRule type="containsText" dxfId="118" priority="118" operator="containsText" text="INDICAR PRECIO">
      <formula>NOT(ISERROR(SEARCH("INDICAR PRECIO",N47)))</formula>
    </cfRule>
  </conditionalFormatting>
  <conditionalFormatting sqref="N56">
    <cfRule type="containsText" dxfId="117" priority="115" operator="containsText" text="IMPORTE VÁLIDO">
      <formula>NOT(ISERROR(SEARCH("IMPORTE VÁLIDO",N56)))</formula>
    </cfRule>
    <cfRule type="containsText" dxfId="116" priority="116" operator="containsText" text="INDICAR PRECIO">
      <formula>NOT(ISERROR(SEARCH("INDICAR PRECIO",N56)))</formula>
    </cfRule>
  </conditionalFormatting>
  <conditionalFormatting sqref="N61">
    <cfRule type="containsText" dxfId="115" priority="113" operator="containsText" text="IMPORTE VÁLIDO">
      <formula>NOT(ISERROR(SEARCH("IMPORTE VÁLIDO",N61)))</formula>
    </cfRule>
    <cfRule type="containsText" dxfId="114" priority="114" operator="containsText" text="INDICAR PRECIO">
      <formula>NOT(ISERROR(SEARCH("INDICAR PRECIO",N61)))</formula>
    </cfRule>
  </conditionalFormatting>
  <conditionalFormatting sqref="N347">
    <cfRule type="containsText" dxfId="113" priority="111" operator="containsText" text="IMPORTE VÁLIDO">
      <formula>NOT(ISERROR(SEARCH("IMPORTE VÁLIDO",N347)))</formula>
    </cfRule>
    <cfRule type="containsText" dxfId="112" priority="112" operator="containsText" text="INDICAR PRECIO">
      <formula>NOT(ISERROR(SEARCH("INDICAR PRECIO",N347)))</formula>
    </cfRule>
  </conditionalFormatting>
  <conditionalFormatting sqref="N343">
    <cfRule type="containsText" dxfId="111" priority="109" operator="containsText" text="IMPORTE VÁLIDO">
      <formula>NOT(ISERROR(SEARCH("IMPORTE VÁLIDO",N343)))</formula>
    </cfRule>
    <cfRule type="containsText" dxfId="110" priority="110" operator="containsText" text="INDICAR PRECIO">
      <formula>NOT(ISERROR(SEARCH("INDICAR PRECIO",N343)))</formula>
    </cfRule>
  </conditionalFormatting>
  <conditionalFormatting sqref="N335">
    <cfRule type="containsText" dxfId="109" priority="107" operator="containsText" text="IMPORTE VÁLIDO">
      <formula>NOT(ISERROR(SEARCH("IMPORTE VÁLIDO",N335)))</formula>
    </cfRule>
    <cfRule type="containsText" dxfId="108" priority="108" operator="containsText" text="INDICAR PRECIO">
      <formula>NOT(ISERROR(SEARCH("INDICAR PRECIO",N335)))</formula>
    </cfRule>
  </conditionalFormatting>
  <conditionalFormatting sqref="N331">
    <cfRule type="containsText" dxfId="107" priority="105" operator="containsText" text="IMPORTE VÁLIDO">
      <formula>NOT(ISERROR(SEARCH("IMPORTE VÁLIDO",N331)))</formula>
    </cfRule>
    <cfRule type="containsText" dxfId="106" priority="106" operator="containsText" text="INDICAR PRECIO">
      <formula>NOT(ISERROR(SEARCH("INDICAR PRECIO",N331)))</formula>
    </cfRule>
  </conditionalFormatting>
  <conditionalFormatting sqref="N323">
    <cfRule type="containsText" dxfId="105" priority="103" operator="containsText" text="IMPORTE VÁLIDO">
      <formula>NOT(ISERROR(SEARCH("IMPORTE VÁLIDO",N323)))</formula>
    </cfRule>
    <cfRule type="containsText" dxfId="104" priority="104" operator="containsText" text="INDICAR PRECIO">
      <formula>NOT(ISERROR(SEARCH("INDICAR PRECIO",N323)))</formula>
    </cfRule>
  </conditionalFormatting>
  <conditionalFormatting sqref="N319">
    <cfRule type="containsText" dxfId="103" priority="101" operator="containsText" text="IMPORTE VÁLIDO">
      <formula>NOT(ISERROR(SEARCH("IMPORTE VÁLIDO",N319)))</formula>
    </cfRule>
    <cfRule type="containsText" dxfId="102" priority="102" operator="containsText" text="INDICAR PRECIO">
      <formula>NOT(ISERROR(SEARCH("INDICAR PRECIO",N319)))</formula>
    </cfRule>
  </conditionalFormatting>
  <conditionalFormatting sqref="N315">
    <cfRule type="containsText" dxfId="101" priority="99" operator="containsText" text="IMPORTE VÁLIDO">
      <formula>NOT(ISERROR(SEARCH("IMPORTE VÁLIDO",N315)))</formula>
    </cfRule>
    <cfRule type="containsText" dxfId="100" priority="100" operator="containsText" text="INDICAR PRECIO">
      <formula>NOT(ISERROR(SEARCH("INDICAR PRECIO",N315)))</formula>
    </cfRule>
  </conditionalFormatting>
  <conditionalFormatting sqref="N311">
    <cfRule type="containsText" dxfId="99" priority="97" operator="containsText" text="IMPORTE VÁLIDO">
      <formula>NOT(ISERROR(SEARCH("IMPORTE VÁLIDO",N311)))</formula>
    </cfRule>
    <cfRule type="containsText" dxfId="98" priority="98" operator="containsText" text="INDICAR PRECIO">
      <formula>NOT(ISERROR(SEARCH("INDICAR PRECIO",N311)))</formula>
    </cfRule>
  </conditionalFormatting>
  <conditionalFormatting sqref="N307">
    <cfRule type="containsText" dxfId="97" priority="95" operator="containsText" text="IMPORTE VÁLIDO">
      <formula>NOT(ISERROR(SEARCH("IMPORTE VÁLIDO",N307)))</formula>
    </cfRule>
    <cfRule type="containsText" dxfId="96" priority="96" operator="containsText" text="INDICAR PRECIO">
      <formula>NOT(ISERROR(SEARCH("INDICAR PRECIO",N307)))</formula>
    </cfRule>
  </conditionalFormatting>
  <conditionalFormatting sqref="N303">
    <cfRule type="containsText" dxfId="95" priority="93" operator="containsText" text="IMPORTE VÁLIDO">
      <formula>NOT(ISERROR(SEARCH("IMPORTE VÁLIDO",N303)))</formula>
    </cfRule>
    <cfRule type="containsText" dxfId="94" priority="94" operator="containsText" text="INDICAR PRECIO">
      <formula>NOT(ISERROR(SEARCH("INDICAR PRECIO",N303)))</formula>
    </cfRule>
  </conditionalFormatting>
  <conditionalFormatting sqref="N299">
    <cfRule type="containsText" dxfId="93" priority="91" operator="containsText" text="IMPORTE VÁLIDO">
      <formula>NOT(ISERROR(SEARCH("IMPORTE VÁLIDO",N299)))</formula>
    </cfRule>
    <cfRule type="containsText" dxfId="92" priority="92" operator="containsText" text="INDICAR PRECIO">
      <formula>NOT(ISERROR(SEARCH("INDICAR PRECIO",N299)))</formula>
    </cfRule>
  </conditionalFormatting>
  <conditionalFormatting sqref="N295">
    <cfRule type="containsText" dxfId="91" priority="89" operator="containsText" text="IMPORTE VÁLIDO">
      <formula>NOT(ISERROR(SEARCH("IMPORTE VÁLIDO",N295)))</formula>
    </cfRule>
    <cfRule type="containsText" dxfId="90" priority="90" operator="containsText" text="INDICAR PRECIO">
      <formula>NOT(ISERROR(SEARCH("INDICAR PRECIO",N295)))</formula>
    </cfRule>
  </conditionalFormatting>
  <conditionalFormatting sqref="N291">
    <cfRule type="containsText" dxfId="89" priority="87" operator="containsText" text="IMPORTE VÁLIDO">
      <formula>NOT(ISERROR(SEARCH("IMPORTE VÁLIDO",N291)))</formula>
    </cfRule>
    <cfRule type="containsText" dxfId="88" priority="88" operator="containsText" text="INDICAR PRECIO">
      <formula>NOT(ISERROR(SEARCH("INDICAR PRECIO",N291)))</formula>
    </cfRule>
  </conditionalFormatting>
  <conditionalFormatting sqref="N283">
    <cfRule type="containsText" dxfId="87" priority="85" operator="containsText" text="IMPORTE VÁLIDO">
      <formula>NOT(ISERROR(SEARCH("IMPORTE VÁLIDO",N283)))</formula>
    </cfRule>
    <cfRule type="containsText" dxfId="86" priority="86" operator="containsText" text="INDICAR PRECIO">
      <formula>NOT(ISERROR(SEARCH("INDICAR PRECIO",N283)))</formula>
    </cfRule>
  </conditionalFormatting>
  <conditionalFormatting sqref="N279">
    <cfRule type="containsText" dxfId="85" priority="83" operator="containsText" text="IMPORTE VÁLIDO">
      <formula>NOT(ISERROR(SEARCH("IMPORTE VÁLIDO",N279)))</formula>
    </cfRule>
    <cfRule type="containsText" dxfId="84" priority="84" operator="containsText" text="INDICAR PRECIO">
      <formula>NOT(ISERROR(SEARCH("INDICAR PRECIO",N279)))</formula>
    </cfRule>
  </conditionalFormatting>
  <conditionalFormatting sqref="N275">
    <cfRule type="containsText" dxfId="83" priority="81" operator="containsText" text="IMPORTE VÁLIDO">
      <formula>NOT(ISERROR(SEARCH("IMPORTE VÁLIDO",N275)))</formula>
    </cfRule>
    <cfRule type="containsText" dxfId="82" priority="82" operator="containsText" text="INDICAR PRECIO">
      <formula>NOT(ISERROR(SEARCH("INDICAR PRECIO",N275)))</formula>
    </cfRule>
  </conditionalFormatting>
  <conditionalFormatting sqref="N267">
    <cfRule type="containsText" dxfId="81" priority="79" operator="containsText" text="IMPORTE VÁLIDO">
      <formula>NOT(ISERROR(SEARCH("IMPORTE VÁLIDO",N267)))</formula>
    </cfRule>
    <cfRule type="containsText" dxfId="80" priority="80" operator="containsText" text="INDICAR PRECIO">
      <formula>NOT(ISERROR(SEARCH("INDICAR PRECIO",N267)))</formula>
    </cfRule>
  </conditionalFormatting>
  <conditionalFormatting sqref="N261">
    <cfRule type="containsText" dxfId="79" priority="77" operator="containsText" text="IMPORTE VÁLIDO">
      <formula>NOT(ISERROR(SEARCH("IMPORTE VÁLIDO",N261)))</formula>
    </cfRule>
    <cfRule type="containsText" dxfId="78" priority="78" operator="containsText" text="INDICAR PRECIO">
      <formula>NOT(ISERROR(SEARCH("INDICAR PRECIO",N261)))</formula>
    </cfRule>
  </conditionalFormatting>
  <conditionalFormatting sqref="N257">
    <cfRule type="containsText" dxfId="77" priority="75" operator="containsText" text="IMPORTE VÁLIDO">
      <formula>NOT(ISERROR(SEARCH("IMPORTE VÁLIDO",N257)))</formula>
    </cfRule>
    <cfRule type="containsText" dxfId="76" priority="76" operator="containsText" text="INDICAR PRECIO">
      <formula>NOT(ISERROR(SEARCH("INDICAR PRECIO",N257)))</formula>
    </cfRule>
  </conditionalFormatting>
  <conditionalFormatting sqref="N253">
    <cfRule type="containsText" dxfId="75" priority="73" operator="containsText" text="IMPORTE VÁLIDO">
      <formula>NOT(ISERROR(SEARCH("IMPORTE VÁLIDO",N253)))</formula>
    </cfRule>
    <cfRule type="containsText" dxfId="74" priority="74" operator="containsText" text="INDICAR PRECIO">
      <formula>NOT(ISERROR(SEARCH("INDICAR PRECIO",N253)))</formula>
    </cfRule>
  </conditionalFormatting>
  <conditionalFormatting sqref="N249">
    <cfRule type="containsText" dxfId="73" priority="71" operator="containsText" text="IMPORTE VÁLIDO">
      <formula>NOT(ISERROR(SEARCH("IMPORTE VÁLIDO",N249)))</formula>
    </cfRule>
    <cfRule type="containsText" dxfId="72" priority="72" operator="containsText" text="INDICAR PRECIO">
      <formula>NOT(ISERROR(SEARCH("INDICAR PRECIO",N249)))</formula>
    </cfRule>
  </conditionalFormatting>
  <conditionalFormatting sqref="N245">
    <cfRule type="containsText" dxfId="71" priority="69" operator="containsText" text="IMPORTE VÁLIDO">
      <formula>NOT(ISERROR(SEARCH("IMPORTE VÁLIDO",N245)))</formula>
    </cfRule>
    <cfRule type="containsText" dxfId="70" priority="70" operator="containsText" text="INDICAR PRECIO">
      <formula>NOT(ISERROR(SEARCH("INDICAR PRECIO",N245)))</formula>
    </cfRule>
  </conditionalFormatting>
  <conditionalFormatting sqref="N238">
    <cfRule type="containsText" dxfId="69" priority="67" operator="containsText" text="IMPORTE VÁLIDO">
      <formula>NOT(ISERROR(SEARCH("IMPORTE VÁLIDO",N238)))</formula>
    </cfRule>
    <cfRule type="containsText" dxfId="68" priority="68" operator="containsText" text="INDICAR PRECIO">
      <formula>NOT(ISERROR(SEARCH("INDICAR PRECIO",N238)))</formula>
    </cfRule>
  </conditionalFormatting>
  <conditionalFormatting sqref="N230">
    <cfRule type="containsText" dxfId="67" priority="65" operator="containsText" text="IMPORTE VÁLIDO">
      <formula>NOT(ISERROR(SEARCH("IMPORTE VÁLIDO",N230)))</formula>
    </cfRule>
    <cfRule type="containsText" dxfId="66" priority="66" operator="containsText" text="INDICAR PRECIO">
      <formula>NOT(ISERROR(SEARCH("INDICAR PRECIO",N230)))</formula>
    </cfRule>
  </conditionalFormatting>
  <conditionalFormatting sqref="N226">
    <cfRule type="containsText" dxfId="65" priority="63" operator="containsText" text="IMPORTE VÁLIDO">
      <formula>NOT(ISERROR(SEARCH("IMPORTE VÁLIDO",N226)))</formula>
    </cfRule>
    <cfRule type="containsText" dxfId="64" priority="64" operator="containsText" text="INDICAR PRECIO">
      <formula>NOT(ISERROR(SEARCH("INDICAR PRECIO",N226)))</formula>
    </cfRule>
  </conditionalFormatting>
  <conditionalFormatting sqref="N218">
    <cfRule type="containsText" dxfId="63" priority="61" operator="containsText" text="IMPORTE VÁLIDO">
      <formula>NOT(ISERROR(SEARCH("IMPORTE VÁLIDO",N218)))</formula>
    </cfRule>
    <cfRule type="containsText" dxfId="62" priority="62" operator="containsText" text="INDICAR PRECIO">
      <formula>NOT(ISERROR(SEARCH("INDICAR PRECIO",N218)))</formula>
    </cfRule>
  </conditionalFormatting>
  <conditionalFormatting sqref="N222">
    <cfRule type="containsText" dxfId="61" priority="59" operator="containsText" text="IMPORTE VÁLIDO">
      <formula>NOT(ISERROR(SEARCH("IMPORTE VÁLIDO",N222)))</formula>
    </cfRule>
    <cfRule type="containsText" dxfId="60" priority="60" operator="containsText" text="INDICAR PRECIO">
      <formula>NOT(ISERROR(SEARCH("INDICAR PRECIO",N222)))</formula>
    </cfRule>
  </conditionalFormatting>
  <conditionalFormatting sqref="N214">
    <cfRule type="containsText" dxfId="59" priority="57" operator="containsText" text="IMPORTE VÁLIDO">
      <formula>NOT(ISERROR(SEARCH("IMPORTE VÁLIDO",N214)))</formula>
    </cfRule>
    <cfRule type="containsText" dxfId="58" priority="58" operator="containsText" text="INDICAR PRECIO">
      <formula>NOT(ISERROR(SEARCH("INDICAR PRECIO",N214)))</formula>
    </cfRule>
  </conditionalFormatting>
  <conditionalFormatting sqref="N210">
    <cfRule type="containsText" dxfId="57" priority="55" operator="containsText" text="IMPORTE VÁLIDO">
      <formula>NOT(ISERROR(SEARCH("IMPORTE VÁLIDO",N210)))</formula>
    </cfRule>
    <cfRule type="containsText" dxfId="56" priority="56" operator="containsText" text="INDICAR PRECIO">
      <formula>NOT(ISERROR(SEARCH("INDICAR PRECIO",N210)))</formula>
    </cfRule>
  </conditionalFormatting>
  <conditionalFormatting sqref="N201">
    <cfRule type="containsText" dxfId="55" priority="53" operator="containsText" text="IMPORTE VÁLIDO">
      <formula>NOT(ISERROR(SEARCH("IMPORTE VÁLIDO",N201)))</formula>
    </cfRule>
    <cfRule type="containsText" dxfId="54" priority="54" operator="containsText" text="INDICAR PRECIO">
      <formula>NOT(ISERROR(SEARCH("INDICAR PRECIO",N201)))</formula>
    </cfRule>
  </conditionalFormatting>
  <conditionalFormatting sqref="N197">
    <cfRule type="containsText" dxfId="53" priority="51" operator="containsText" text="IMPORTE VÁLIDO">
      <formula>NOT(ISERROR(SEARCH("IMPORTE VÁLIDO",N197)))</formula>
    </cfRule>
    <cfRule type="containsText" dxfId="52" priority="52" operator="containsText" text="INDICAR PRECIO">
      <formula>NOT(ISERROR(SEARCH("INDICAR PRECIO",N197)))</formula>
    </cfRule>
  </conditionalFormatting>
  <conditionalFormatting sqref="N187">
    <cfRule type="containsText" dxfId="51" priority="49" operator="containsText" text="IMPORTE VÁLIDO">
      <formula>NOT(ISERROR(SEARCH("IMPORTE VÁLIDO",N187)))</formula>
    </cfRule>
    <cfRule type="containsText" dxfId="50" priority="50" operator="containsText" text="INDICAR PRECIO">
      <formula>NOT(ISERROR(SEARCH("INDICAR PRECIO",N187)))</formula>
    </cfRule>
  </conditionalFormatting>
  <conditionalFormatting sqref="N182">
    <cfRule type="containsText" dxfId="49" priority="47" operator="containsText" text="IMPORTE VÁLIDO">
      <formula>NOT(ISERROR(SEARCH("IMPORTE VÁLIDO",N182)))</formula>
    </cfRule>
    <cfRule type="containsText" dxfId="48" priority="48" operator="containsText" text="INDICAR PRECIO">
      <formula>NOT(ISERROR(SEARCH("INDICAR PRECIO",N182)))</formula>
    </cfRule>
  </conditionalFormatting>
  <conditionalFormatting sqref="N178">
    <cfRule type="containsText" dxfId="47" priority="45" operator="containsText" text="IMPORTE VÁLIDO">
      <formula>NOT(ISERROR(SEARCH("IMPORTE VÁLIDO",N178)))</formula>
    </cfRule>
    <cfRule type="containsText" dxfId="46" priority="46" operator="containsText" text="INDICAR PRECIO">
      <formula>NOT(ISERROR(SEARCH("INDICAR PRECIO",N178)))</formula>
    </cfRule>
  </conditionalFormatting>
  <conditionalFormatting sqref="N174">
    <cfRule type="containsText" dxfId="45" priority="43" operator="containsText" text="IMPORTE VÁLIDO">
      <formula>NOT(ISERROR(SEARCH("IMPORTE VÁLIDO",N174)))</formula>
    </cfRule>
    <cfRule type="containsText" dxfId="44" priority="44" operator="containsText" text="INDICAR PRECIO">
      <formula>NOT(ISERROR(SEARCH("INDICAR PRECIO",N174)))</formula>
    </cfRule>
  </conditionalFormatting>
  <conditionalFormatting sqref="N169">
    <cfRule type="containsText" dxfId="43" priority="41" operator="containsText" text="IMPORTE VÁLIDO">
      <formula>NOT(ISERROR(SEARCH("IMPORTE VÁLIDO",N169)))</formula>
    </cfRule>
    <cfRule type="containsText" dxfId="42" priority="42" operator="containsText" text="INDICAR PRECIO">
      <formula>NOT(ISERROR(SEARCH("INDICAR PRECIO",N169)))</formula>
    </cfRule>
  </conditionalFormatting>
  <conditionalFormatting sqref="N164">
    <cfRule type="containsText" dxfId="41" priority="39" operator="containsText" text="IMPORTE VÁLIDO">
      <formula>NOT(ISERROR(SEARCH("IMPORTE VÁLIDO",N164)))</formula>
    </cfRule>
    <cfRule type="containsText" dxfId="40" priority="40" operator="containsText" text="INDICAR PRECIO">
      <formula>NOT(ISERROR(SEARCH("INDICAR PRECIO",N164)))</formula>
    </cfRule>
  </conditionalFormatting>
  <conditionalFormatting sqref="N159">
    <cfRule type="containsText" dxfId="39" priority="37" operator="containsText" text="IMPORTE VÁLIDO">
      <formula>NOT(ISERROR(SEARCH("IMPORTE VÁLIDO",N159)))</formula>
    </cfRule>
    <cfRule type="containsText" dxfId="38" priority="38" operator="containsText" text="INDICAR PRECIO">
      <formula>NOT(ISERROR(SEARCH("INDICAR PRECIO",N159)))</formula>
    </cfRule>
  </conditionalFormatting>
  <conditionalFormatting sqref="N154">
    <cfRule type="containsText" dxfId="37" priority="35" operator="containsText" text="IMPORTE VÁLIDO">
      <formula>NOT(ISERROR(SEARCH("IMPORTE VÁLIDO",N154)))</formula>
    </cfRule>
    <cfRule type="containsText" dxfId="36" priority="36" operator="containsText" text="INDICAR PRECIO">
      <formula>NOT(ISERROR(SEARCH("INDICAR PRECIO",N154)))</formula>
    </cfRule>
  </conditionalFormatting>
  <conditionalFormatting sqref="N147">
    <cfRule type="containsText" dxfId="35" priority="33" operator="containsText" text="IMPORTE VÁLIDO">
      <formula>NOT(ISERROR(SEARCH("IMPORTE VÁLIDO",N147)))</formula>
    </cfRule>
    <cfRule type="containsText" dxfId="34" priority="34" operator="containsText" text="INDICAR PRECIO">
      <formula>NOT(ISERROR(SEARCH("INDICAR PRECIO",N147)))</formula>
    </cfRule>
  </conditionalFormatting>
  <conditionalFormatting sqref="N137">
    <cfRule type="containsText" dxfId="33" priority="31" operator="containsText" text="IMPORTE VÁLIDO">
      <formula>NOT(ISERROR(SEARCH("IMPORTE VÁLIDO",N137)))</formula>
    </cfRule>
    <cfRule type="containsText" dxfId="32" priority="32" operator="containsText" text="INDICAR PRECIO">
      <formula>NOT(ISERROR(SEARCH("INDICAR PRECIO",N137)))</formula>
    </cfRule>
  </conditionalFormatting>
  <conditionalFormatting sqref="N133">
    <cfRule type="containsText" dxfId="31" priority="29" operator="containsText" text="IMPORTE VÁLIDO">
      <formula>NOT(ISERROR(SEARCH("IMPORTE VÁLIDO",N133)))</formula>
    </cfRule>
    <cfRule type="containsText" dxfId="30" priority="30" operator="containsText" text="INDICAR PRECIO">
      <formula>NOT(ISERROR(SEARCH("INDICAR PRECIO",N133)))</formula>
    </cfRule>
  </conditionalFormatting>
  <conditionalFormatting sqref="N128">
    <cfRule type="containsText" dxfId="29" priority="27" operator="containsText" text="IMPORTE VÁLIDO">
      <formula>NOT(ISERROR(SEARCH("IMPORTE VÁLIDO",N128)))</formula>
    </cfRule>
    <cfRule type="containsText" dxfId="28" priority="28" operator="containsText" text="INDICAR PRECIO">
      <formula>NOT(ISERROR(SEARCH("INDICAR PRECIO",N128)))</formula>
    </cfRule>
  </conditionalFormatting>
  <conditionalFormatting sqref="N123">
    <cfRule type="containsText" dxfId="27" priority="25" operator="containsText" text="IMPORTE VÁLIDO">
      <formula>NOT(ISERROR(SEARCH("IMPORTE VÁLIDO",N123)))</formula>
    </cfRule>
    <cfRule type="containsText" dxfId="26" priority="26" operator="containsText" text="INDICAR PRECIO">
      <formula>NOT(ISERROR(SEARCH("INDICAR PRECIO",N123)))</formula>
    </cfRule>
  </conditionalFormatting>
  <conditionalFormatting sqref="N119">
    <cfRule type="containsText" dxfId="25" priority="23" operator="containsText" text="IMPORTE VÁLIDO">
      <formula>NOT(ISERROR(SEARCH("IMPORTE VÁLIDO",N119)))</formula>
    </cfRule>
    <cfRule type="containsText" dxfId="24" priority="24" operator="containsText" text="INDICAR PRECIO">
      <formula>NOT(ISERROR(SEARCH("INDICAR PRECIO",N119)))</formula>
    </cfRule>
  </conditionalFormatting>
  <conditionalFormatting sqref="N113">
    <cfRule type="containsText" dxfId="23" priority="21" operator="containsText" text="IMPORTE VÁLIDO">
      <formula>NOT(ISERROR(SEARCH("IMPORTE VÁLIDO",N113)))</formula>
    </cfRule>
    <cfRule type="containsText" dxfId="22" priority="22" operator="containsText" text="INDICAR PRECIO">
      <formula>NOT(ISERROR(SEARCH("INDICAR PRECIO",N113)))</formula>
    </cfRule>
  </conditionalFormatting>
  <conditionalFormatting sqref="N70">
    <cfRule type="containsText" dxfId="21" priority="19" operator="containsText" text="IMPORTE VÁLIDO">
      <formula>NOT(ISERROR(SEARCH("IMPORTE VÁLIDO",N70)))</formula>
    </cfRule>
    <cfRule type="containsText" dxfId="20" priority="20" operator="containsText" text="INDICAR PRECIO">
      <formula>NOT(ISERROR(SEARCH("INDICAR PRECIO",N70)))</formula>
    </cfRule>
  </conditionalFormatting>
  <conditionalFormatting sqref="N83">
    <cfRule type="containsText" dxfId="19" priority="17" operator="containsText" text="IMPORTE VÁLIDO">
      <formula>NOT(ISERROR(SEARCH("IMPORTE VÁLIDO",N83)))</formula>
    </cfRule>
    <cfRule type="containsText" dxfId="18" priority="18" operator="containsText" text="INDICAR PRECIO">
      <formula>NOT(ISERROR(SEARCH("INDICAR PRECIO",N83)))</formula>
    </cfRule>
  </conditionalFormatting>
  <conditionalFormatting sqref="N88">
    <cfRule type="containsText" dxfId="17" priority="15" operator="containsText" text="IMPORTE VÁLIDO">
      <formula>NOT(ISERROR(SEARCH("IMPORTE VÁLIDO",N88)))</formula>
    </cfRule>
    <cfRule type="containsText" dxfId="16" priority="16" operator="containsText" text="INDICAR PRECIO">
      <formula>NOT(ISERROR(SEARCH("INDICAR PRECIO",N88)))</formula>
    </cfRule>
  </conditionalFormatting>
  <conditionalFormatting sqref="N93">
    <cfRule type="containsText" dxfId="15" priority="13" operator="containsText" text="IMPORTE VÁLIDO">
      <formula>NOT(ISERROR(SEARCH("IMPORTE VÁLIDO",N93)))</formula>
    </cfRule>
    <cfRule type="containsText" dxfId="14" priority="14" operator="containsText" text="INDICAR PRECIO">
      <formula>NOT(ISERROR(SEARCH("INDICAR PRECIO",N93)))</formula>
    </cfRule>
  </conditionalFormatting>
  <conditionalFormatting sqref="N97">
    <cfRule type="containsText" dxfId="13" priority="11" operator="containsText" text="IMPORTE VÁLIDO">
      <formula>NOT(ISERROR(SEARCH("IMPORTE VÁLIDO",N97)))</formula>
    </cfRule>
    <cfRule type="containsText" dxfId="12" priority="12" operator="containsText" text="INDICAR PRECIO">
      <formula>NOT(ISERROR(SEARCH("INDICAR PRECIO",N97)))</formula>
    </cfRule>
  </conditionalFormatting>
  <conditionalFormatting sqref="F364">
    <cfRule type="containsText" dxfId="11" priority="1" operator="containsText" text="Oferta Incompleta">
      <formula>NOT(ISERROR(SEARCH("Oferta Incompleta",F364)))</formula>
    </cfRule>
  </conditionalFormatting>
  <conditionalFormatting sqref="E367:K369">
    <cfRule type="containsText" dxfId="10" priority="2" operator="containsText" text="IMPORTE VÁLIDO, SEÑALAR ESTE IMPORTE EN EL ESPACIO HABILITADO DE LA APLICACIÓN DE PRESENTACION DE OFERTAS">
      <formula>NOT(ISERROR(SEARCH("IMPORTE VÁLIDO, SEÑALAR ESTE IMPORTE EN EL ESPACIO HABILITADO DE LA APLICACIÓN DE PRESENTACION DE OFERTAS",E367)))</formula>
    </cfRule>
    <cfRule type="containsText" dxfId="9" priority="3" operator="containsText" text="IMPORTE SUPERIOR PRESUPUESTO.OFERTA INVALIDA, EL PRECIO TOTAL DE LA OFERTA ECONOMICA DEBE SER IGUAL O INFERIOR AL PRESUPUESTO BASE DE LICITACION">
      <formula>NOT(ISERROR(SEARCH("IMPORTE SUPERIOR PRESUPUESTO.OFERTA INVALIDA, EL PRECIO TOTAL DE LA OFERTA ECONOMICA DEBE SER IGUAL O INFERIOR AL PRESUPUESTO BASE DE LICITACION",E367)))</formula>
    </cfRule>
  </conditionalFormatting>
  <conditionalFormatting sqref="E367">
    <cfRule type="containsText" dxfId="8" priority="5" operator="containsText" text="IMPORTE VÁLIDO">
      <formula>NOT(ISERROR(SEARCH("IMPORTE VÁLIDO",E367)))</formula>
    </cfRule>
  </conditionalFormatting>
  <conditionalFormatting sqref="F364">
    <cfRule type="containsText" dxfId="7" priority="6" operator="containsText" text="Oferta Inválida">
      <formula>NOT(ISERROR(SEARCH("Oferta Inválida",F364)))</formula>
    </cfRule>
  </conditionalFormatting>
  <conditionalFormatting sqref="F357">
    <cfRule type="containsText" dxfId="6" priority="4" operator="containsText" text="Oferta Incompleta">
      <formula>NOT(ISERROR(SEARCH("Oferta Incompleta",F357)))</formula>
    </cfRule>
  </conditionalFormatting>
  <dataValidations count="3">
    <dataValidation type="custom" allowBlank="1" showInputMessage="1" showErrorMessage="1" errorTitle="NÚMERO DE DECIMALES INCORRECTO" error="Sólo se admiten precios con dos decimales, mayores que cero." sqref="L11 L187 L315 L319 L323 L331 L335 L343 L29 L42 L56 L47 L61 L70 L83 L88 L93 L97 L113 L101 L119 L123 L133 L128 L137 L159 L154 L147 L164 L169 L174 L182 L178 L201 L197 L210 L230 L226 L222 L218 L214 L311 L307 L303 L299 L295 L291 L283 L279 L267 L275 L261 L257 L253 L249 L245 L238 L347">
      <formula1>AND(L11*100=INT(L11*100),L11&gt;0)</formula1>
    </dataValidation>
    <dataValidation type="list" allowBlank="1" showInputMessage="1" showErrorMessage="1" sqref="B4:B355">
      <formula1>"Capítulo,Partida,Mano de obra,Maquinaria,Material,Otros,"</formula1>
    </dataValidation>
    <dataValidation type="custom" allowBlank="1" showInputMessage="1" showErrorMessage="1" sqref="F364:H366">
      <formula1>ROUNDDOWN(F364,2)</formula1>
    </dataValidation>
  </dataValidations>
  <pageMargins left="0.70866141732283472" right="0.70866141732283472" top="0.74803149606299213" bottom="0.74803149606299213" header="0.31496062992125984" footer="0.31496062992125984"/>
  <pageSetup paperSize="9"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workbookViewId="0">
      <selection activeCell="C11" sqref="C11"/>
    </sheetView>
  </sheetViews>
  <sheetFormatPr baseColWidth="10" defaultRowHeight="15" x14ac:dyDescent="0.25"/>
  <cols>
    <col min="2" max="2" width="66.28515625" customWidth="1"/>
    <col min="3" max="3" width="16.7109375" customWidth="1"/>
  </cols>
  <sheetData>
    <row r="2" spans="1:11" ht="18.75" x14ac:dyDescent="0.25">
      <c r="A2" s="3" t="s">
        <v>1</v>
      </c>
    </row>
    <row r="3" spans="1:11" x14ac:dyDescent="0.25">
      <c r="A3" s="5" t="s">
        <v>2</v>
      </c>
      <c r="B3" s="19" t="s">
        <v>3</v>
      </c>
      <c r="C3" s="6" t="s">
        <v>4</v>
      </c>
    </row>
    <row r="4" spans="1:11" x14ac:dyDescent="0.25">
      <c r="A4" s="145" t="s">
        <v>15</v>
      </c>
      <c r="B4" s="145" t="s">
        <v>16</v>
      </c>
      <c r="C4" s="146">
        <f>MEDICIONES!N73</f>
        <v>0</v>
      </c>
    </row>
    <row r="5" spans="1:11" x14ac:dyDescent="0.25">
      <c r="A5" s="145" t="s">
        <v>45</v>
      </c>
      <c r="B5" s="145" t="s">
        <v>167</v>
      </c>
      <c r="C5" s="146">
        <f>MEDICIONES!N103</f>
        <v>0</v>
      </c>
    </row>
    <row r="6" spans="1:11" x14ac:dyDescent="0.25">
      <c r="A6" s="145" t="s">
        <v>55</v>
      </c>
      <c r="B6" s="145" t="s">
        <v>156</v>
      </c>
      <c r="C6" s="146">
        <f>MEDICIONES!N139</f>
        <v>0</v>
      </c>
    </row>
    <row r="7" spans="1:11" x14ac:dyDescent="0.25">
      <c r="A7" s="145" t="s">
        <v>68</v>
      </c>
      <c r="B7" s="145" t="s">
        <v>181</v>
      </c>
      <c r="C7" s="146">
        <f>MEDICIONES!N203</f>
        <v>0</v>
      </c>
    </row>
    <row r="8" spans="1:11" x14ac:dyDescent="0.25">
      <c r="A8" s="145" t="s">
        <v>73</v>
      </c>
      <c r="B8" s="145" t="s">
        <v>391</v>
      </c>
      <c r="C8" s="146">
        <f>MEDICIONES!N232</f>
        <v>0</v>
      </c>
    </row>
    <row r="9" spans="1:11" x14ac:dyDescent="0.25">
      <c r="A9" s="145" t="s">
        <v>85</v>
      </c>
      <c r="B9" s="145" t="s">
        <v>392</v>
      </c>
      <c r="C9" s="146">
        <f>MEDICIONES!N285</f>
        <v>0</v>
      </c>
    </row>
    <row r="10" spans="1:11" x14ac:dyDescent="0.25">
      <c r="A10" s="145" t="s">
        <v>95</v>
      </c>
      <c r="B10" s="145" t="s">
        <v>390</v>
      </c>
      <c r="C10" s="146">
        <f>MEDICIONES!N325</f>
        <v>0</v>
      </c>
    </row>
    <row r="11" spans="1:11" x14ac:dyDescent="0.25">
      <c r="A11" s="145" t="s">
        <v>99</v>
      </c>
      <c r="B11" s="145" t="s">
        <v>157</v>
      </c>
      <c r="C11" s="146">
        <f>MEDICIONES!N337</f>
        <v>0</v>
      </c>
    </row>
    <row r="12" spans="1:11" x14ac:dyDescent="0.25">
      <c r="A12" s="145" t="s">
        <v>107</v>
      </c>
      <c r="B12" s="145" t="s">
        <v>111</v>
      </c>
      <c r="C12" s="146">
        <f>MEDICIONES!N349</f>
        <v>0</v>
      </c>
    </row>
    <row r="14" spans="1:11" ht="30.75" customHeight="1" x14ac:dyDescent="0.25"/>
    <row r="15" spans="1:11" ht="0.75" customHeight="1" thickBot="1" x14ac:dyDescent="0.3"/>
    <row r="16" spans="1:11" ht="54" customHeight="1" thickBot="1" x14ac:dyDescent="0.3">
      <c r="B16" s="147" t="s">
        <v>393</v>
      </c>
      <c r="C16" s="148"/>
      <c r="D16" s="123"/>
      <c r="E16" s="123"/>
      <c r="F16" s="123"/>
      <c r="G16" s="207" t="s">
        <v>394</v>
      </c>
      <c r="H16" s="208"/>
      <c r="I16" s="208"/>
      <c r="J16" s="208"/>
      <c r="K16" s="209"/>
    </row>
    <row r="17" spans="2:11" ht="15" customHeight="1" x14ac:dyDescent="0.25">
      <c r="B17" s="123"/>
      <c r="C17" s="123"/>
      <c r="D17" s="123"/>
      <c r="E17" s="123"/>
      <c r="F17" s="123"/>
      <c r="G17" s="210" t="s">
        <v>395</v>
      </c>
      <c r="H17" s="211"/>
      <c r="I17" s="211"/>
      <c r="J17" s="211"/>
      <c r="K17" s="212"/>
    </row>
    <row r="18" spans="2:11" ht="15" customHeight="1" thickBot="1" x14ac:dyDescent="0.3">
      <c r="B18" s="123"/>
      <c r="C18" s="123"/>
      <c r="D18" s="123"/>
      <c r="E18" s="123"/>
      <c r="F18" s="123"/>
      <c r="G18" s="213"/>
      <c r="H18" s="214"/>
      <c r="I18" s="214"/>
      <c r="J18" s="214"/>
      <c r="K18" s="215"/>
    </row>
    <row r="19" spans="2:11" ht="15.75" customHeight="1" x14ac:dyDescent="0.25">
      <c r="B19" s="183" t="s">
        <v>383</v>
      </c>
      <c r="C19" s="186" t="str">
        <f>IF(COUNTIF(MEDICIONES!N:O,"INDICAR PRECIO"),"Oferta Incompleta",C4+C5+C6+C7+C8+C9+C10+C11+C12)</f>
        <v>Oferta Incompleta</v>
      </c>
      <c r="D19" s="187"/>
      <c r="E19" s="188"/>
      <c r="F19" s="122"/>
      <c r="G19" s="213"/>
      <c r="H19" s="214"/>
      <c r="I19" s="214"/>
      <c r="J19" s="214"/>
      <c r="K19" s="215"/>
    </row>
    <row r="20" spans="2:11" x14ac:dyDescent="0.25">
      <c r="B20" s="184"/>
      <c r="C20" s="189"/>
      <c r="D20" s="190"/>
      <c r="E20" s="191"/>
      <c r="F20" s="123"/>
      <c r="G20" s="213"/>
      <c r="H20" s="214"/>
      <c r="I20" s="214"/>
      <c r="J20" s="214"/>
      <c r="K20" s="215"/>
    </row>
    <row r="21" spans="2:11" ht="15.75" thickBot="1" x14ac:dyDescent="0.3">
      <c r="B21" s="185"/>
      <c r="C21" s="192"/>
      <c r="D21" s="193"/>
      <c r="E21" s="194"/>
      <c r="F21" s="123"/>
      <c r="G21" s="213"/>
      <c r="H21" s="214"/>
      <c r="I21" s="214"/>
      <c r="J21" s="214"/>
      <c r="K21" s="215"/>
    </row>
    <row r="22" spans="2:11" ht="15.75" thickBot="1" x14ac:dyDescent="0.3">
      <c r="B22" s="125"/>
      <c r="C22" s="126"/>
      <c r="D22" s="126"/>
      <c r="E22" s="127"/>
      <c r="F22" s="123"/>
      <c r="G22" s="213"/>
      <c r="H22" s="214"/>
      <c r="I22" s="214"/>
      <c r="J22" s="214"/>
      <c r="K22" s="215"/>
    </row>
    <row r="23" spans="2:11" ht="16.5" thickBot="1" x14ac:dyDescent="0.3">
      <c r="B23" s="128" t="s">
        <v>384</v>
      </c>
      <c r="C23" s="219" t="e">
        <f>ROUNDDOWN(C19*0.05,2)</f>
        <v>#VALUE!</v>
      </c>
      <c r="D23" s="220"/>
      <c r="E23" s="221"/>
      <c r="F23" s="123"/>
      <c r="G23" s="213"/>
      <c r="H23" s="214"/>
      <c r="I23" s="214"/>
      <c r="J23" s="214"/>
      <c r="K23" s="215"/>
    </row>
    <row r="24" spans="2:11" ht="16.5" thickBot="1" x14ac:dyDescent="0.3">
      <c r="B24" s="128" t="s">
        <v>385</v>
      </c>
      <c r="C24" s="219" t="e">
        <f>ROUNDDOWN(C19*0.05,2)</f>
        <v>#VALUE!</v>
      </c>
      <c r="D24" s="220"/>
      <c r="E24" s="221"/>
      <c r="F24" s="123"/>
      <c r="G24" s="213"/>
      <c r="H24" s="214"/>
      <c r="I24" s="214"/>
      <c r="J24" s="214"/>
      <c r="K24" s="215"/>
    </row>
    <row r="25" spans="2:11" ht="15.75" thickBot="1" x14ac:dyDescent="0.3">
      <c r="B25" s="129"/>
      <c r="C25" s="129"/>
      <c r="D25" s="129"/>
      <c r="E25" s="130"/>
      <c r="F25" s="123"/>
      <c r="G25" s="216"/>
      <c r="H25" s="217"/>
      <c r="I25" s="217"/>
      <c r="J25" s="217"/>
      <c r="K25" s="218"/>
    </row>
    <row r="26" spans="2:11" ht="15.75" thickTop="1" x14ac:dyDescent="0.25">
      <c r="B26" s="195" t="s">
        <v>386</v>
      </c>
      <c r="C26" s="222" t="str">
        <f>IF(COUNTIF(C19,"Oferta Incompleta"),"Oferta Incompleta",C19+C23+C24)</f>
        <v>Oferta Incompleta</v>
      </c>
      <c r="D26" s="223"/>
      <c r="E26" s="224"/>
      <c r="F26" s="123"/>
      <c r="G26" s="154">
        <v>99142</v>
      </c>
      <c r="H26" s="155"/>
      <c r="I26" s="158" t="s">
        <v>387</v>
      </c>
      <c r="J26" s="159"/>
      <c r="K26" s="160"/>
    </row>
    <row r="27" spans="2:11" ht="21" x14ac:dyDescent="0.25">
      <c r="B27" s="196"/>
      <c r="C27" s="225"/>
      <c r="D27" s="226"/>
      <c r="E27" s="227"/>
      <c r="F27" s="131" t="s">
        <v>388</v>
      </c>
      <c r="G27" s="156"/>
      <c r="H27" s="157"/>
      <c r="I27" s="161"/>
      <c r="J27" s="162"/>
      <c r="K27" s="163"/>
    </row>
    <row r="28" spans="2:11" ht="15.75" thickBot="1" x14ac:dyDescent="0.3">
      <c r="B28" s="197"/>
      <c r="C28" s="228"/>
      <c r="D28" s="229"/>
      <c r="E28" s="230"/>
      <c r="F28" s="123"/>
      <c r="G28" s="156"/>
      <c r="H28" s="157"/>
      <c r="I28" s="161"/>
      <c r="J28" s="162"/>
      <c r="K28" s="163"/>
    </row>
    <row r="29" spans="2:11" ht="16.5" thickTop="1" thickBot="1" x14ac:dyDescent="0.3">
      <c r="B29" s="166" t="str">
        <f>IF(C26&gt;G26,"IMPORTE SUPERIOR PRESUPUESTO.OFERTA INVALIDA, EL PRECIO TOTAL DE LA OFERTA ECONOMICA DEBE SER IGUAL O INFERIOR AL PRESUPUESTO BASE DE LICITACION","IMPORTE VÁLIDO, SEÑALAR ESTE IMPORTE EN EL ESPACIO HABILITADO DE LA APLICACIÓN DE PRESENTACION DE OFERTAS")</f>
        <v>IMPORTE SUPERIOR PRESUPUESTO.OFERTA INVALIDA, EL PRECIO TOTAL DE LA OFERTA ECONOMICA DEBE SER IGUAL O INFERIOR AL PRESUPUESTO BASE DE LICITACION</v>
      </c>
      <c r="C29" s="167"/>
      <c r="D29" s="167"/>
      <c r="E29" s="167"/>
      <c r="F29" s="168"/>
      <c r="G29" s="168"/>
      <c r="H29" s="169"/>
      <c r="I29" s="164"/>
      <c r="J29" s="164"/>
      <c r="K29" s="165"/>
    </row>
    <row r="30" spans="2:11" x14ac:dyDescent="0.25">
      <c r="B30" s="166"/>
      <c r="C30" s="167"/>
      <c r="D30" s="167"/>
      <c r="E30" s="167"/>
      <c r="F30" s="167"/>
      <c r="G30" s="167"/>
      <c r="H30" s="170"/>
      <c r="I30" s="123"/>
      <c r="J30" s="123"/>
      <c r="K30" s="123"/>
    </row>
    <row r="31" spans="2:11" ht="15.75" thickBot="1" x14ac:dyDescent="0.3">
      <c r="B31" s="171"/>
      <c r="C31" s="172"/>
      <c r="D31" s="172"/>
      <c r="E31" s="172"/>
      <c r="F31" s="172"/>
      <c r="G31" s="172"/>
      <c r="H31" s="173"/>
      <c r="I31" s="123"/>
      <c r="J31" s="123"/>
      <c r="K31" s="123"/>
    </row>
    <row r="32" spans="2:11" x14ac:dyDescent="0.25">
      <c r="B32" s="174" t="s">
        <v>389</v>
      </c>
      <c r="C32" s="175"/>
      <c r="D32" s="175"/>
      <c r="E32" s="175"/>
      <c r="F32" s="175"/>
      <c r="G32" s="175"/>
      <c r="H32" s="176"/>
      <c r="I32" s="123"/>
      <c r="J32" s="123"/>
      <c r="K32" s="123"/>
    </row>
    <row r="33" spans="2:11" x14ac:dyDescent="0.25">
      <c r="B33" s="177"/>
      <c r="C33" s="178"/>
      <c r="D33" s="178"/>
      <c r="E33" s="178"/>
      <c r="F33" s="178"/>
      <c r="G33" s="178"/>
      <c r="H33" s="179"/>
      <c r="I33" s="123"/>
      <c r="J33" s="123"/>
      <c r="K33" s="123"/>
    </row>
    <row r="34" spans="2:11" x14ac:dyDescent="0.25">
      <c r="B34" s="177"/>
      <c r="C34" s="178"/>
      <c r="D34" s="178"/>
      <c r="E34" s="178"/>
      <c r="F34" s="178"/>
      <c r="G34" s="178"/>
      <c r="H34" s="179"/>
      <c r="I34" s="123"/>
      <c r="J34" s="123"/>
      <c r="K34" s="123"/>
    </row>
    <row r="35" spans="2:11" x14ac:dyDescent="0.25">
      <c r="B35" s="177"/>
      <c r="C35" s="178"/>
      <c r="D35" s="178"/>
      <c r="E35" s="178"/>
      <c r="F35" s="178"/>
      <c r="G35" s="178"/>
      <c r="H35" s="179"/>
      <c r="I35" s="123"/>
      <c r="J35" s="123"/>
      <c r="K35" s="123"/>
    </row>
    <row r="36" spans="2:11" ht="15.75" thickBot="1" x14ac:dyDescent="0.3">
      <c r="B36" s="180"/>
      <c r="C36" s="181"/>
      <c r="D36" s="181"/>
      <c r="E36" s="181"/>
      <c r="F36" s="181"/>
      <c r="G36" s="181"/>
      <c r="H36" s="182"/>
      <c r="I36" s="123"/>
      <c r="J36" s="123"/>
      <c r="K36" s="123"/>
    </row>
  </sheetData>
  <sheetProtection password="BE04" sheet="1" objects="1" scenarios="1"/>
  <mergeCells count="12">
    <mergeCell ref="G26:H28"/>
    <mergeCell ref="I26:K29"/>
    <mergeCell ref="B29:H31"/>
    <mergeCell ref="B32:H36"/>
    <mergeCell ref="G16:K16"/>
    <mergeCell ref="G17:K25"/>
    <mergeCell ref="B19:B21"/>
    <mergeCell ref="C19:E21"/>
    <mergeCell ref="C23:E23"/>
    <mergeCell ref="C24:E24"/>
    <mergeCell ref="B26:B28"/>
    <mergeCell ref="C26:E28"/>
  </mergeCells>
  <conditionalFormatting sqref="B29:H31">
    <cfRule type="containsText" dxfId="5" priority="2" operator="containsText" text="IMPORTE VÁLIDO, SEÑALAR ESTE IMPORTE EN EL ESPACIO HABILITADO DE LA APLICACIÓN DE PRESENTACION DE OFERTAS">
      <formula>NOT(ISERROR(SEARCH("IMPORTE VÁLIDO, SEÑALAR ESTE IMPORTE EN EL ESPACIO HABILITADO DE LA APLICACIÓN DE PRESENTACION DE OFERTAS",B29)))</formula>
    </cfRule>
    <cfRule type="containsText" dxfId="4" priority="3" operator="containsText" text="IMPORTE SUPERIOR PRESUPUESTO.OFERTA INVALIDA, EL PRECIO TOTAL DE LA OFERTA ECONOMICA DEBE SER IGUAL O INFERIOR AL PRESUPUESTO BASE DE LICITACION">
      <formula>NOT(ISERROR(SEARCH("IMPORTE SUPERIOR PRESUPUESTO.OFERTA INVALIDA, EL PRECIO TOTAL DE LA OFERTA ECONOMICA DEBE SER IGUAL O INFERIOR AL PRESUPUESTO BASE DE LICITACION",B29)))</formula>
    </cfRule>
  </conditionalFormatting>
  <conditionalFormatting sqref="B29">
    <cfRule type="containsText" dxfId="3" priority="5" operator="containsText" text="IMPORTE VÁLIDO">
      <formula>NOT(ISERROR(SEARCH("IMPORTE VÁLIDO",B29)))</formula>
    </cfRule>
  </conditionalFormatting>
  <conditionalFormatting sqref="C26">
    <cfRule type="containsText" dxfId="2" priority="6" operator="containsText" text="Oferta Inválida">
      <formula>NOT(ISERROR(SEARCH("Oferta Inválida",C26)))</formula>
    </cfRule>
  </conditionalFormatting>
  <conditionalFormatting sqref="C19">
    <cfRule type="containsText" dxfId="1" priority="4" operator="containsText" text="Oferta Incompleta">
      <formula>NOT(ISERROR(SEARCH("Oferta Incompleta",C19)))</formula>
    </cfRule>
  </conditionalFormatting>
  <conditionalFormatting sqref="C26">
    <cfRule type="containsText" dxfId="0" priority="1" operator="containsText" text="Oferta Incompleta">
      <formula>NOT(ISERROR(SEARCH("Oferta Incompleta",C26)))</formula>
    </cfRule>
  </conditionalFormatting>
  <pageMargins left="0.7" right="0.7" top="0.75" bottom="0.75" header="0.3" footer="0.3"/>
  <pageSetup paperSize="9" orientation="portrait" r:id="rId1"/>
  <ignoredErrors>
    <ignoredError sqref="A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2" ma:contentTypeDescription="Crear nuevo documento." ma:contentTypeScope="" ma:versionID="167c2e3463d9174dbae1d9d0e8a1b7af">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1ff740d64b6fcbf5fd4d9f87bc5adccb"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6052EC-047F-45B0-AF69-D1C72A97BF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0F5155-FC98-4EAF-AE35-2005FAB889E7}">
  <ds:schemaRefs>
    <ds:schemaRef ds:uri="c8546127-b09d-4106-bf79-c55b4879cb8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1f39c1c-9101-409d-a6e9-dc61d606f207"/>
    <ds:schemaRef ds:uri="http://www.w3.org/XML/1998/namespace"/>
  </ds:schemaRefs>
</ds:datastoreItem>
</file>

<file path=customXml/itemProps3.xml><?xml version="1.0" encoding="utf-8"?>
<ds:datastoreItem xmlns:ds="http://schemas.openxmlformats.org/officeDocument/2006/customXml" ds:itemID="{42FD8841-7C2E-4EE9-9C47-9D93776473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MEDICIONES</vt:lpstr>
      <vt:lpstr>RESUMEN</vt:lpstr>
      <vt:lpstr>MEDICIONES!Área_de_impresión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dc:creator>
  <cp:lastModifiedBy>Rivera Novillo, José Ángel</cp:lastModifiedBy>
  <cp:lastPrinted>2022-02-21T12:22:50Z</cp:lastPrinted>
  <dcterms:created xsi:type="dcterms:W3CDTF">2018-05-03T14:16:11Z</dcterms:created>
  <dcterms:modified xsi:type="dcterms:W3CDTF">2022-04-22T13:06:47Z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